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5982\"/>
    </mc:Choice>
  </mc:AlternateContent>
  <bookViews>
    <workbookView xWindow="0" yWindow="0" windowWidth="28800" windowHeight="10935" tabRatio="868"/>
  </bookViews>
  <sheets>
    <sheet name="Лист1" sheetId="34" r:id="rId1"/>
    <sheet name="Подпрограмма 1" sheetId="33" r:id="rId2"/>
    <sheet name="Подпрограмма II" sheetId="32" r:id="rId3"/>
  </sheets>
  <definedNames>
    <definedName name="_xlnm.Print_Area" localSheetId="2">'Подпрограмма II'!$A$1:$P$211</definedName>
  </definedNames>
  <calcPr calcId="162913"/>
</workbook>
</file>

<file path=xl/calcChain.xml><?xml version="1.0" encoding="utf-8"?>
<calcChain xmlns="http://schemas.openxmlformats.org/spreadsheetml/2006/main">
  <c r="F93" i="33" l="1"/>
  <c r="F92" i="33"/>
  <c r="F91" i="33"/>
  <c r="F90" i="33"/>
  <c r="O89" i="33"/>
  <c r="N89" i="33"/>
  <c r="M89" i="33"/>
  <c r="L89" i="33"/>
  <c r="G89" i="33"/>
  <c r="E89" i="33"/>
  <c r="F85" i="33"/>
  <c r="F84" i="33"/>
  <c r="F83" i="33"/>
  <c r="F82" i="33"/>
  <c r="O81" i="33"/>
  <c r="N81" i="33"/>
  <c r="M81" i="33"/>
  <c r="L81" i="33"/>
  <c r="G81" i="33"/>
  <c r="F81" i="33"/>
  <c r="E81" i="33"/>
  <c r="F77" i="33"/>
  <c r="F76" i="33"/>
  <c r="F75" i="33"/>
  <c r="F74" i="33"/>
  <c r="O73" i="33"/>
  <c r="N73" i="33"/>
  <c r="M73" i="33"/>
  <c r="L73" i="33"/>
  <c r="G73" i="33"/>
  <c r="E73" i="33"/>
  <c r="F69" i="33"/>
  <c r="F68" i="33"/>
  <c r="F67" i="33"/>
  <c r="F66" i="33"/>
  <c r="O65" i="33"/>
  <c r="N65" i="33"/>
  <c r="M65" i="33"/>
  <c r="L65" i="33"/>
  <c r="G65" i="33"/>
  <c r="E65" i="33"/>
  <c r="O61" i="33"/>
  <c r="N61" i="33" s="1"/>
  <c r="O60" i="33"/>
  <c r="N60" i="33" s="1"/>
  <c r="O59" i="33"/>
  <c r="N59" i="33" s="1"/>
  <c r="O58" i="33"/>
  <c r="N58" i="33"/>
  <c r="M58" i="33" s="1"/>
  <c r="G57" i="33"/>
  <c r="E57" i="33"/>
  <c r="G55" i="33"/>
  <c r="G54" i="33"/>
  <c r="O53" i="33"/>
  <c r="N53" i="33"/>
  <c r="F48" i="33"/>
  <c r="F47" i="33"/>
  <c r="F46" i="33"/>
  <c r="F45" i="33"/>
  <c r="O44" i="33"/>
  <c r="N44" i="33"/>
  <c r="M44" i="33"/>
  <c r="L44" i="33"/>
  <c r="E44" i="33"/>
  <c r="F40" i="33"/>
  <c r="F39" i="33"/>
  <c r="F38" i="33"/>
  <c r="F37" i="33"/>
  <c r="O36" i="33"/>
  <c r="N36" i="33"/>
  <c r="M36" i="33"/>
  <c r="L36" i="33"/>
  <c r="F36" i="33"/>
  <c r="F32" i="33"/>
  <c r="F31" i="33"/>
  <c r="F30" i="33"/>
  <c r="F29" i="33"/>
  <c r="O28" i="33"/>
  <c r="N28" i="33"/>
  <c r="M28" i="33"/>
  <c r="L28" i="33"/>
  <c r="G28" i="33"/>
  <c r="F24" i="33"/>
  <c r="F23" i="33"/>
  <c r="F22" i="33"/>
  <c r="F20" i="33" s="1"/>
  <c r="F21" i="33"/>
  <c r="O20" i="33"/>
  <c r="N20" i="33"/>
  <c r="M20" i="33"/>
  <c r="L20" i="33"/>
  <c r="G20" i="33"/>
  <c r="O19" i="33"/>
  <c r="N19" i="33"/>
  <c r="M19" i="33"/>
  <c r="L19" i="33"/>
  <c r="G19" i="33"/>
  <c r="E19" i="33"/>
  <c r="O18" i="33"/>
  <c r="N18" i="33"/>
  <c r="M18" i="33"/>
  <c r="L18" i="33"/>
  <c r="G18" i="33"/>
  <c r="E18" i="33"/>
  <c r="O17" i="33"/>
  <c r="N17" i="33"/>
  <c r="M17" i="33"/>
  <c r="L17" i="33"/>
  <c r="G17" i="33"/>
  <c r="F17" i="33" s="1"/>
  <c r="E17" i="33"/>
  <c r="O16" i="33"/>
  <c r="N16" i="33"/>
  <c r="M16" i="33"/>
  <c r="L16" i="33"/>
  <c r="G16" i="33"/>
  <c r="E16" i="33"/>
  <c r="L15" i="33"/>
  <c r="F28" i="33" l="1"/>
  <c r="N15" i="33"/>
  <c r="O15" i="33"/>
  <c r="N101" i="33"/>
  <c r="F16" i="33"/>
  <c r="O55" i="33"/>
  <c r="F44" i="33"/>
  <c r="O56" i="33"/>
  <c r="O104" i="33" s="1"/>
  <c r="F65" i="33"/>
  <c r="N54" i="33"/>
  <c r="N102" i="33" s="1"/>
  <c r="M59" i="33"/>
  <c r="F18" i="33"/>
  <c r="O101" i="33"/>
  <c r="O54" i="33"/>
  <c r="M15" i="33"/>
  <c r="G102" i="33"/>
  <c r="G103" i="33"/>
  <c r="F73" i="33"/>
  <c r="G15" i="33"/>
  <c r="E15" i="33"/>
  <c r="F19" i="33"/>
  <c r="O103" i="33"/>
  <c r="O57" i="33"/>
  <c r="F89" i="33"/>
  <c r="L58" i="33"/>
  <c r="M53" i="33"/>
  <c r="M60" i="33"/>
  <c r="N55" i="33"/>
  <c r="M61" i="33"/>
  <c r="N56" i="33"/>
  <c r="N104" i="33" s="1"/>
  <c r="N57" i="33"/>
  <c r="F15" i="33" l="1"/>
  <c r="M57" i="33"/>
  <c r="L59" i="33"/>
  <c r="M54" i="33"/>
  <c r="M102" i="33" s="1"/>
  <c r="O102" i="33"/>
  <c r="O100" i="33" s="1"/>
  <c r="O52" i="33"/>
  <c r="M101" i="33"/>
  <c r="L61" i="33"/>
  <c r="M56" i="33"/>
  <c r="M104" i="33" s="1"/>
  <c r="N52" i="33"/>
  <c r="N103" i="33"/>
  <c r="N100" i="33" s="1"/>
  <c r="L60" i="33"/>
  <c r="M55" i="33"/>
  <c r="M103" i="33" s="1"/>
  <c r="L53" i="33"/>
  <c r="G58" i="33"/>
  <c r="L57" i="33"/>
  <c r="F57" i="33" s="1"/>
  <c r="M52" i="33" l="1"/>
  <c r="F59" i="33"/>
  <c r="L54" i="33"/>
  <c r="F60" i="33"/>
  <c r="L55" i="33"/>
  <c r="G61" i="33"/>
  <c r="L56" i="33"/>
  <c r="L104" i="33" s="1"/>
  <c r="G53" i="33"/>
  <c r="F58" i="33"/>
  <c r="L101" i="33"/>
  <c r="M100" i="33"/>
  <c r="L102" i="33" l="1"/>
  <c r="F54" i="33"/>
  <c r="F102" i="33" s="1"/>
  <c r="L52" i="33"/>
  <c r="F61" i="33"/>
  <c r="G56" i="33"/>
  <c r="L103" i="33"/>
  <c r="F55" i="33"/>
  <c r="F103" i="33" s="1"/>
  <c r="G101" i="33"/>
  <c r="F53" i="33"/>
  <c r="F101" i="33" s="1"/>
  <c r="G52" i="33"/>
  <c r="F52" i="33" l="1"/>
  <c r="F100" i="33" s="1"/>
  <c r="L100" i="33"/>
  <c r="G104" i="33"/>
  <c r="G100" i="33" s="1"/>
  <c r="F56" i="33"/>
  <c r="F104" i="33" s="1"/>
  <c r="F111" i="32" l="1"/>
  <c r="F168" i="32" l="1"/>
  <c r="F167" i="32"/>
  <c r="F166" i="32"/>
  <c r="F165" i="32"/>
  <c r="O164" i="32"/>
  <c r="N164" i="32"/>
  <c r="M164" i="32"/>
  <c r="L164" i="32"/>
  <c r="G164" i="32"/>
  <c r="E164" i="32"/>
  <c r="F164" i="32" l="1"/>
  <c r="G31" i="32" l="1"/>
  <c r="G190" i="32"/>
  <c r="G140" i="32"/>
  <c r="G132" i="32"/>
  <c r="G124" i="32"/>
  <c r="G116" i="32"/>
  <c r="G108" i="32"/>
  <c r="G92" i="32"/>
  <c r="G84" i="32"/>
  <c r="F79" i="32"/>
  <c r="G76" i="32"/>
  <c r="G68" i="32"/>
  <c r="G60" i="32"/>
  <c r="G52" i="32"/>
  <c r="G41" i="32"/>
  <c r="G33" i="32"/>
  <c r="G20" i="32"/>
  <c r="E206" i="32"/>
  <c r="E16" i="32" s="1"/>
  <c r="F202" i="32"/>
  <c r="F201" i="32"/>
  <c r="F200" i="32"/>
  <c r="F199" i="32"/>
  <c r="O198" i="32"/>
  <c r="N198" i="32"/>
  <c r="M198" i="32"/>
  <c r="L198" i="32"/>
  <c r="G198" i="32"/>
  <c r="E198" i="32"/>
  <c r="F194" i="32"/>
  <c r="F193" i="32"/>
  <c r="F192" i="32"/>
  <c r="F191" i="32"/>
  <c r="O190" i="32"/>
  <c r="N190" i="32"/>
  <c r="M190" i="32"/>
  <c r="L190" i="32"/>
  <c r="E190" i="32"/>
  <c r="O189" i="32"/>
  <c r="N189" i="32"/>
  <c r="M189" i="32"/>
  <c r="L189" i="32"/>
  <c r="G189" i="32"/>
  <c r="O188" i="32"/>
  <c r="N188" i="32"/>
  <c r="M188" i="32"/>
  <c r="L188" i="32"/>
  <c r="G188" i="32"/>
  <c r="O187" i="32"/>
  <c r="N187" i="32"/>
  <c r="M187" i="32"/>
  <c r="L187" i="32"/>
  <c r="G187" i="32"/>
  <c r="O186" i="32"/>
  <c r="N186" i="32"/>
  <c r="M186" i="32"/>
  <c r="L186" i="32"/>
  <c r="G186" i="32"/>
  <c r="F181" i="32"/>
  <c r="F180" i="32"/>
  <c r="F179" i="32"/>
  <c r="F178" i="32"/>
  <c r="O177" i="32"/>
  <c r="N177" i="32"/>
  <c r="M177" i="32"/>
  <c r="L177" i="32"/>
  <c r="G177" i="32"/>
  <c r="E177" i="32"/>
  <c r="O176" i="32"/>
  <c r="N176" i="32"/>
  <c r="M176" i="32"/>
  <c r="L176" i="32"/>
  <c r="G176" i="32"/>
  <c r="O175" i="32"/>
  <c r="N175" i="32"/>
  <c r="M175" i="32"/>
  <c r="L175" i="32"/>
  <c r="G175" i="32"/>
  <c r="O174" i="32"/>
  <c r="N174" i="32"/>
  <c r="M174" i="32"/>
  <c r="L174" i="32"/>
  <c r="G174" i="32"/>
  <c r="O173" i="32"/>
  <c r="N173" i="32"/>
  <c r="M173" i="32"/>
  <c r="L173" i="32"/>
  <c r="G173" i="32"/>
  <c r="F160" i="32"/>
  <c r="F159" i="32"/>
  <c r="F158" i="32"/>
  <c r="F157" i="32"/>
  <c r="O156" i="32"/>
  <c r="N156" i="32"/>
  <c r="M156" i="32"/>
  <c r="L156" i="32"/>
  <c r="G156" i="32"/>
  <c r="E156" i="32"/>
  <c r="F152" i="32"/>
  <c r="F151" i="32"/>
  <c r="F150" i="32"/>
  <c r="F149" i="32"/>
  <c r="O148" i="32"/>
  <c r="N148" i="32"/>
  <c r="M148" i="32"/>
  <c r="L148" i="32"/>
  <c r="G148" i="32"/>
  <c r="E148" i="32"/>
  <c r="F144" i="32"/>
  <c r="F143" i="32"/>
  <c r="F142" i="32"/>
  <c r="F141" i="32"/>
  <c r="O140" i="32"/>
  <c r="N140" i="32"/>
  <c r="M140" i="32"/>
  <c r="L140" i="32"/>
  <c r="E140" i="32"/>
  <c r="F136" i="32"/>
  <c r="F135" i="32"/>
  <c r="F134" i="32"/>
  <c r="F133" i="32"/>
  <c r="O132" i="32"/>
  <c r="N132" i="32"/>
  <c r="M132" i="32"/>
  <c r="L132" i="32"/>
  <c r="E132" i="32"/>
  <c r="F128" i="32"/>
  <c r="F127" i="32"/>
  <c r="F126" i="32"/>
  <c r="F125" i="32"/>
  <c r="O124" i="32"/>
  <c r="N124" i="32"/>
  <c r="M124" i="32"/>
  <c r="L124" i="32"/>
  <c r="E124" i="32"/>
  <c r="F120" i="32"/>
  <c r="F119" i="32"/>
  <c r="F118" i="32"/>
  <c r="F117" i="32"/>
  <c r="O116" i="32"/>
  <c r="N116" i="32"/>
  <c r="M116" i="32"/>
  <c r="L116" i="32"/>
  <c r="E116" i="32"/>
  <c r="F112" i="32"/>
  <c r="F110" i="32"/>
  <c r="F109" i="32"/>
  <c r="O108" i="32"/>
  <c r="N108" i="32"/>
  <c r="M108" i="32"/>
  <c r="L108" i="32"/>
  <c r="E108" i="32"/>
  <c r="F104" i="32"/>
  <c r="F102" i="32"/>
  <c r="F101" i="32"/>
  <c r="O100" i="32"/>
  <c r="N100" i="32"/>
  <c r="M100" i="32"/>
  <c r="L100" i="32"/>
  <c r="G100" i="32"/>
  <c r="E100" i="32"/>
  <c r="F96" i="32"/>
  <c r="F95" i="32"/>
  <c r="F94" i="32"/>
  <c r="E94" i="32" s="1"/>
  <c r="F93" i="32"/>
  <c r="E93" i="32" s="1"/>
  <c r="O92" i="32"/>
  <c r="N92" i="32"/>
  <c r="M92" i="32"/>
  <c r="L92" i="32"/>
  <c r="F88" i="32"/>
  <c r="F86" i="32"/>
  <c r="F85" i="32"/>
  <c r="O84" i="32"/>
  <c r="N84" i="32"/>
  <c r="M84" i="32"/>
  <c r="L84" i="32"/>
  <c r="E84" i="32"/>
  <c r="F80" i="32"/>
  <c r="F78" i="32"/>
  <c r="F77" i="32"/>
  <c r="O76" i="32"/>
  <c r="N76" i="32"/>
  <c r="M76" i="32"/>
  <c r="L76" i="32"/>
  <c r="E76" i="32"/>
  <c r="F72" i="32"/>
  <c r="F71" i="32"/>
  <c r="F70" i="32"/>
  <c r="F69" i="32"/>
  <c r="O68" i="32"/>
  <c r="N68" i="32"/>
  <c r="M68" i="32"/>
  <c r="L68" i="32"/>
  <c r="E68" i="32"/>
  <c r="F64" i="32"/>
  <c r="F63" i="32"/>
  <c r="F62" i="32"/>
  <c r="F61" i="32"/>
  <c r="O60" i="32"/>
  <c r="N60" i="32"/>
  <c r="M60" i="32"/>
  <c r="L60" i="32"/>
  <c r="E60" i="32"/>
  <c r="F56" i="32"/>
  <c r="F55" i="32"/>
  <c r="F54" i="32"/>
  <c r="F53" i="32"/>
  <c r="O52" i="32"/>
  <c r="N52" i="32"/>
  <c r="M52" i="32"/>
  <c r="L52" i="32"/>
  <c r="E52" i="32"/>
  <c r="F45" i="32"/>
  <c r="F44" i="32"/>
  <c r="F43" i="32"/>
  <c r="F42" i="32"/>
  <c r="O41" i="32"/>
  <c r="N41" i="32"/>
  <c r="M41" i="32"/>
  <c r="L41" i="32"/>
  <c r="E41" i="32"/>
  <c r="F37" i="32"/>
  <c r="F36" i="32"/>
  <c r="F35" i="32"/>
  <c r="F34" i="32"/>
  <c r="O33" i="32"/>
  <c r="N33" i="32"/>
  <c r="M33" i="32"/>
  <c r="L33" i="32"/>
  <c r="E33" i="32"/>
  <c r="O32" i="32"/>
  <c r="N32" i="32"/>
  <c r="M32" i="32"/>
  <c r="L32" i="32"/>
  <c r="G32" i="32"/>
  <c r="O31" i="32"/>
  <c r="N31" i="32"/>
  <c r="M31" i="32"/>
  <c r="L31" i="32"/>
  <c r="O30" i="32"/>
  <c r="N30" i="32"/>
  <c r="M30" i="32"/>
  <c r="L30" i="32"/>
  <c r="G30" i="32"/>
  <c r="O29" i="32"/>
  <c r="N29" i="32"/>
  <c r="M29" i="32"/>
  <c r="L29" i="32"/>
  <c r="G29" i="32"/>
  <c r="F24" i="32"/>
  <c r="F23" i="32"/>
  <c r="F22" i="32"/>
  <c r="F21" i="32"/>
  <c r="O20" i="32"/>
  <c r="N20" i="32"/>
  <c r="M20" i="32"/>
  <c r="L20" i="32"/>
  <c r="E20" i="32"/>
  <c r="O19" i="32"/>
  <c r="N19" i="32"/>
  <c r="M19" i="32"/>
  <c r="L19" i="32"/>
  <c r="G19" i="32"/>
  <c r="E19" i="32"/>
  <c r="O18" i="32"/>
  <c r="N18" i="32"/>
  <c r="M18" i="32"/>
  <c r="L18" i="32"/>
  <c r="G18" i="32"/>
  <c r="E18" i="32"/>
  <c r="O17" i="32"/>
  <c r="N17" i="32"/>
  <c r="M17" i="32"/>
  <c r="L17" i="32"/>
  <c r="G17" i="32"/>
  <c r="E17" i="32"/>
  <c r="O16" i="32"/>
  <c r="N16" i="32"/>
  <c r="M16" i="32"/>
  <c r="L16" i="32"/>
  <c r="G16" i="32"/>
  <c r="F173" i="32" l="1"/>
  <c r="F174" i="32"/>
  <c r="O210" i="32"/>
  <c r="F175" i="32"/>
  <c r="G172" i="32"/>
  <c r="N207" i="32"/>
  <c r="F92" i="32"/>
  <c r="G28" i="32"/>
  <c r="G209" i="32"/>
  <c r="G185" i="32"/>
  <c r="F124" i="32"/>
  <c r="G210" i="32"/>
  <c r="M28" i="32"/>
  <c r="F52" i="32"/>
  <c r="F68" i="32"/>
  <c r="F132" i="32"/>
  <c r="F148" i="32"/>
  <c r="L172" i="32"/>
  <c r="F177" i="32"/>
  <c r="L210" i="32"/>
  <c r="L28" i="32"/>
  <c r="F41" i="32"/>
  <c r="F76" i="32"/>
  <c r="F156" i="32"/>
  <c r="N209" i="32"/>
  <c r="O185" i="32"/>
  <c r="L185" i="32"/>
  <c r="M210" i="32"/>
  <c r="L209" i="32"/>
  <c r="O172" i="32"/>
  <c r="M15" i="32"/>
  <c r="F29" i="32"/>
  <c r="L208" i="32"/>
  <c r="F32" i="32"/>
  <c r="G15" i="32"/>
  <c r="F20" i="32"/>
  <c r="O15" i="32"/>
  <c r="F18" i="32"/>
  <c r="N28" i="32"/>
  <c r="F84" i="32"/>
  <c r="F100" i="32"/>
  <c r="M172" i="32"/>
  <c r="F187" i="32"/>
  <c r="F190" i="32"/>
  <c r="E15" i="32"/>
  <c r="L207" i="32"/>
  <c r="N208" i="32"/>
  <c r="N210" i="32"/>
  <c r="O28" i="32"/>
  <c r="F60" i="32"/>
  <c r="F108" i="32"/>
  <c r="F140" i="32"/>
  <c r="N172" i="32"/>
  <c r="M185" i="32"/>
  <c r="F188" i="32"/>
  <c r="O209" i="32"/>
  <c r="N185" i="32"/>
  <c r="M207" i="32"/>
  <c r="F17" i="32"/>
  <c r="O208" i="32"/>
  <c r="M209" i="32"/>
  <c r="F30" i="32"/>
  <c r="F31" i="32"/>
  <c r="F33" i="32"/>
  <c r="F116" i="32"/>
  <c r="M208" i="32"/>
  <c r="F198" i="32"/>
  <c r="N15" i="32"/>
  <c r="F19" i="32"/>
  <c r="F16" i="32"/>
  <c r="G207" i="32"/>
  <c r="G208" i="32"/>
  <c r="O207" i="32"/>
  <c r="L15" i="32"/>
  <c r="G206" i="32" l="1"/>
  <c r="F185" i="32"/>
  <c r="F172" i="32"/>
  <c r="L206" i="32"/>
  <c r="F208" i="32"/>
  <c r="O206" i="32"/>
  <c r="N206" i="32"/>
  <c r="F209" i="32"/>
  <c r="F210" i="32"/>
  <c r="F15" i="32"/>
  <c r="M206" i="32"/>
  <c r="F28" i="32"/>
  <c r="F207" i="32"/>
  <c r="F206" i="32" l="1"/>
</calcChain>
</file>

<file path=xl/sharedStrings.xml><?xml version="1.0" encoding="utf-8"?>
<sst xmlns="http://schemas.openxmlformats.org/spreadsheetml/2006/main" count="952" uniqueCount="209">
  <si>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</si>
  <si>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</si>
  <si>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</si>
  <si>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</si>
  <si>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</si>
  <si>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</si>
  <si>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</si>
  <si>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</si>
  <si>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</si>
  <si>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</si>
  <si>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</si>
  <si>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</si>
  <si>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</si>
  <si>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</si>
  <si>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</si>
  <si>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</si>
  <si>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</si>
  <si>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</si>
  <si>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</si>
  <si>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</si>
  <si>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</si>
  <si>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</si>
  <si>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</si>
  <si>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</si>
  <si>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</si>
  <si>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</si>
  <si>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</si>
  <si>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</si>
  <si>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</si>
  <si>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</si>
  <si>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</si>
  <si>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</si>
  <si>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</si>
  <si>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>Мероприятие F2.01. Ремонт дворовых территорий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</si>
  <si>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</si>
  <si>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</si>
  <si>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</si>
  <si>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</si>
  <si>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</si>
  <si>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</si>
  <si>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</si>
  <si>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</si>
  <si>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</si>
  <si>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</si>
  <si>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 xml:space="preserve">Мероприятие 01.04. Устройство систем наружного освещения в рамках реализации проекта "Светлый город" </t>
  </si>
  <si>
    <t>2.7.</t>
  </si>
  <si>
    <t>Мероприятие 01.01. Ямочный ремонт асфальтового покрытия дворовых территорий</t>
  </si>
  <si>
    <t>Мероприятие 01.02. Создание и ремонт пешеходных коммуникаций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</si>
  <si>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</si>
  <si>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</si>
  <si>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</si>
  <si>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</si>
  <si>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Мероприятие 01.16. Содержание в чистоте территорий города (общественные пространства)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</si>
  <si>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</si>
  <si>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</si>
  <si>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</si>
  <si>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</si>
  <si>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</si>
  <si>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</si>
  <si>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</si>
  <si>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</si>
  <si>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</si>
  <si>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</si>
  <si>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</si>
  <si>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Мероприятие 03.01. Ремонт подъездов в многоквартирных домах
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</si>
  <si>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</si>
  <si>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</si>
  <si>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</si>
  <si>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</si>
  <si>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</si>
  <si>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</si>
  <si>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01.17. Комплексное благоустройство дворовых территорий (установка новых и замена существующих элементов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</si>
  <si>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</si>
  <si>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</si>
  <si>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</si>
  <si>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</si>
  <si>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</si>
  <si>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</si>
  <si>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</si>
  <si>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</si>
  <si>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</si>
  <si>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</si>
  <si>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</si>
  <si>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</si>
  <si>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</si>
  <si>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</si>
  <si>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</si>
  <si>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</si>
  <si>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</si>
  <si>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</si>
  <si>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</si>
  <si>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</si>
  <si>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</si>
  <si>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</si>
  <si>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</si>
  <si>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</si>
  <si>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</si>
  <si>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</si>
  <si>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</si>
  <si>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</si>
  <si>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</si>
  <si>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</si>
  <si>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</si>
  <si>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>Количество благоустроенных дворовых территорий, ед.</t>
  </si>
  <si>
    <t xml:space="preserve">Количество созданных административных комиссий, ед. 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</si>
  <si>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</si>
  <si>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</si>
  <si>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</si>
  <si>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</si>
  <si>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</si>
  <si>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</si>
  <si>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Количество отремонтированных подъездов в многоквартирных домах, ед.</t>
  </si>
  <si>
    <t>2900</t>
  </si>
  <si>
    <t xml:space="preserve">1.2. </t>
  </si>
  <si>
    <t>Количество созданных и отремонтированных пешеходных коммуникаций, ед.</t>
  </si>
  <si>
    <t>Количество приобретенной коммунальной техники, ед.</t>
  </si>
  <si>
    <t>Количество установленных шкафов управления наружным освещением, ед.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</si>
  <si>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ремонта, кв.м.</t>
  </si>
  <si>
    <t>Количество созданных и отремонтированных пешеходных коммуникаций за счет средств городского округа Домодедово, ед.</t>
  </si>
  <si>
    <t>Площадь общественных пространств, содержащихся за счет средств городского округа Домодедово (за исключением парков культуры и отдыха), кв.м.</t>
  </si>
  <si>
    <t xml:space="preserve">Количество благоустроенных дворовых территорий за счет средств городского округа Домодедово, ед. </t>
  </si>
  <si>
    <t>Площадь парков культуры и отдыха, содержащихся за счет городского округа Домодедово, кв.м.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</si>
  <si>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</si>
  <si>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</si>
  <si>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</si>
  <si>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</si>
  <si>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</si>
  <si>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</si>
  <si>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</si>
  <si>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</si>
  <si>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</si>
  <si>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>Благоустроены общественные территории с использованием средств федерального бюджета и бюджета Московской области, ед.</t>
  </si>
  <si>
    <t xml:space="preserve">Благоустроены общественные территории с использованием средств бюджета Московской области, ед. </t>
  </si>
  <si>
    <t xml:space="preserve">Благоустроены скверы, ед. </t>
  </si>
  <si>
    <t>Реализованы с использованием средств бюджета Московской области проекты победителей Всероссийского конкурса лучших проектов создания комфортной городской среды в малых городах и исторических поселениях, ед.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</si>
  <si>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</si>
  <si>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</si>
  <si>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</si>
  <si>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</si>
  <si>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</si>
  <si>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На территориях 
реализованы мероприятия по проектированию, подготовке светотехнических расчетов, устройству систем наружного освещения, проведению измерений светотехнических характеристик систем управления наружным освещением с использованием средств субсидии, шт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</si>
  <si>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</si>
  <si>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</si>
  <si>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</si>
  <si>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 xml:space="preserve">Приложение  № 2 к постановлению Администрации городского округа Домодедово 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</si>
  <si>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</si>
  <si>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</si>
  <si>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</si>
  <si>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</si>
  <si>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</si>
  <si>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</si>
  <si>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</si>
  <si>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</si>
  <si>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</si>
  <si>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</si>
  <si>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</si>
  <si>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</si>
  <si>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</si>
  <si>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</si>
  <si>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</si>
  <si>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</si>
  <si>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</si>
  <si>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</si>
  <si>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</si>
  <si>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</si>
  <si>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</si>
  <si>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</si>
  <si>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</si>
  <si>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</si>
  <si>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</si>
  <si>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>1.F2.01, 1.F2.02, 1.F2.03, 1.01.02, 1.01.04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</si>
  <si>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</si>
  <si>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</si>
  <si>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</si>
  <si>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</si>
  <si>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</si>
  <si>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</si>
  <si>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Количество благоустроенных дворовых территорий</t>
  </si>
  <si>
    <t>2.F2.01, 2.01.03, 2.01.16,  2.01.20, 2.01.21, 2.01.22</t>
  </si>
  <si>
    <t>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</si>
  <si>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кв.метр</t>
  </si>
  <si>
    <t>2.01.01</t>
  </si>
  <si>
    <t>Количество созданных и отремонтированных пешеходных коммуникаций</t>
  </si>
  <si>
    <t>2.01.02</t>
  </si>
  <si>
    <t>Количество приобретенной муниципальной техники</t>
  </si>
  <si>
    <t xml:space="preserve">Отраслевой показатель
</t>
  </si>
  <si>
    <t>2.01.04</t>
  </si>
  <si>
    <t>Количество благоустроенных дворовых территорий за счет средств муниципального образования Московской области</t>
  </si>
  <si>
    <t>Отраслевой показатель</t>
  </si>
  <si>
    <t>2.01.17</t>
  </si>
  <si>
    <t>Количество созданных и отремонтированных пешеходных коммуникаций за счет средств муниципального образования Московской области</t>
  </si>
  <si>
    <t>Площадь дворовых территорий и общественных пространств, содержащихся за счет бюджетных средств</t>
  </si>
  <si>
    <t>2.01.16, 2.01.18</t>
  </si>
  <si>
    <t xml:space="preserve">Замена детских игровых площадок </t>
  </si>
  <si>
    <t>2.01.20</t>
  </si>
  <si>
    <t>Количество замененных неэнергоэффективных светильников наружного освещения</t>
  </si>
  <si>
    <t xml:space="preserve"> 2.01.21, 2.01.22</t>
  </si>
  <si>
    <t>Количество установленных шкафов управления наружным освещением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</si>
  <si>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</si>
  <si>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</si>
  <si>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</si>
  <si>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</si>
  <si>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</si>
  <si>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</si>
  <si>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 xml:space="preserve">Приложение  № 3 к постановлению Администрации городского округа Домодедово </t>
  </si>
  <si>
    <t>10</t>
  </si>
  <si>
    <t>80</t>
  </si>
  <si>
    <t>от 17.10.2023 № 5982</t>
  </si>
  <si>
    <t>от 17.10.2023  № 5982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</si>
</sst>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6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181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right" vertical="top"/>
    </xf>
    <xf numFmtId="0" fontId="15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top" wrapText="1"/>
    </xf>
    <xf numFmtId="0" fontId="5" fillId="2" borderId="2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4" fontId="1" fillId="0" borderId="12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view="pageBreakPreview" zoomScaleNormal="100" zoomScaleSheetLayoutView="100" workbookViewId="0">
      <selection activeCell="A11" sqref="A11:L11"/>
    </sheetView>
  </sheetViews>
  <sheetFormatPr defaultColWidth="9.140625" defaultRowHeight="15.75" x14ac:dyDescent="0.25"/>
  <cols>
    <col min="1" max="1" width="9.140625" style="9"/>
    <col min="2" max="2" width="40.140625" style="17" customWidth="1"/>
    <col min="3" max="3" width="21.28515625" style="17" customWidth="1"/>
    <col min="4" max="4" width="12" style="17" customWidth="1"/>
    <col min="5" max="5" width="12.42578125" style="17" customWidth="1"/>
    <col min="6" max="10" width="10" style="17" customWidth="1"/>
    <col min="11" max="11" width="17.85546875" style="17" customWidth="1"/>
    <col min="12" max="12" width="29.42578125" style="17" customWidth="1"/>
    <col min="13" max="16384" width="9.140625" style="1"/>
  </cols>
  <sheetData>
    <row r="1" spans="1:12" x14ac:dyDescent="0.25">
      <c r="L1" s="40" t="s">
        <v>123</v>
      </c>
    </row>
    <row r="2" spans="1:12" x14ac:dyDescent="0.25">
      <c r="L2" s="40"/>
    </row>
    <row r="3" spans="1:12" x14ac:dyDescent="0.25">
      <c r="L3" s="40" t="s">
        <v>208</v>
      </c>
    </row>
    <row r="4" spans="1:12" x14ac:dyDescent="0.25">
      <c r="L4" s="40"/>
    </row>
    <row r="5" spans="1:12" x14ac:dyDescent="0.25">
      <c r="L5" s="39" t="s">
        <v>124</v>
      </c>
    </row>
    <row r="6" spans="1:12" x14ac:dyDescent="0.25">
      <c r="L6" s="39" t="s">
        <v>148</v>
      </c>
    </row>
    <row r="7" spans="1:12" x14ac:dyDescent="0.25">
      <c r="L7" s="41" t="s">
        <v>129</v>
      </c>
    </row>
    <row r="8" spans="1:12" x14ac:dyDescent="0.25">
      <c r="L8" s="41" t="s">
        <v>149</v>
      </c>
    </row>
    <row r="9" spans="1:12" x14ac:dyDescent="0.25">
      <c r="L9" s="40"/>
    </row>
    <row r="11" spans="1:12" s="48" customFormat="1" ht="18.75" x14ac:dyDescent="0.2">
      <c r="A11" s="172" t="s">
        <v>150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</row>
    <row r="12" spans="1:12" s="48" customFormat="1" ht="18.75" x14ac:dyDescent="0.2">
      <c r="A12" s="172" t="s">
        <v>151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</row>
    <row r="13" spans="1:12" ht="16.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</row>
    <row r="14" spans="1:12" x14ac:dyDescent="0.2">
      <c r="A14" s="173" t="s">
        <v>152</v>
      </c>
      <c r="B14" s="175" t="s">
        <v>153</v>
      </c>
      <c r="C14" s="175" t="s">
        <v>154</v>
      </c>
      <c r="D14" s="175" t="s">
        <v>155</v>
      </c>
      <c r="E14" s="175" t="s">
        <v>156</v>
      </c>
      <c r="F14" s="175" t="s">
        <v>157</v>
      </c>
      <c r="G14" s="175"/>
      <c r="H14" s="175"/>
      <c r="I14" s="175"/>
      <c r="J14" s="175"/>
      <c r="K14" s="177" t="s">
        <v>158</v>
      </c>
      <c r="L14" s="179" t="s">
        <v>159</v>
      </c>
    </row>
    <row r="15" spans="1:12" ht="15" x14ac:dyDescent="0.2">
      <c r="A15" s="174"/>
      <c r="B15" s="176"/>
      <c r="C15" s="176"/>
      <c r="D15" s="176"/>
      <c r="E15" s="176"/>
      <c r="F15" s="51" t="s">
        <v>160</v>
      </c>
      <c r="G15" s="51" t="s">
        <v>161</v>
      </c>
      <c r="H15" s="51" t="s">
        <v>162</v>
      </c>
      <c r="I15" s="51" t="s">
        <v>163</v>
      </c>
      <c r="J15" s="51" t="s">
        <v>164</v>
      </c>
      <c r="K15" s="178"/>
      <c r="L15" s="180"/>
    </row>
    <row r="16" spans="1:12" x14ac:dyDescent="0.2">
      <c r="A16" s="52"/>
      <c r="B16" s="53">
        <v>2</v>
      </c>
      <c r="C16" s="53">
        <v>3</v>
      </c>
      <c r="D16" s="53">
        <v>4</v>
      </c>
      <c r="E16" s="53">
        <v>5</v>
      </c>
      <c r="F16" s="53">
        <v>6</v>
      </c>
      <c r="G16" s="53">
        <v>7</v>
      </c>
      <c r="H16" s="53">
        <v>8</v>
      </c>
      <c r="I16" s="53">
        <v>9</v>
      </c>
      <c r="J16" s="53">
        <v>10</v>
      </c>
      <c r="K16" s="53">
        <v>11</v>
      </c>
      <c r="L16" s="54">
        <v>12</v>
      </c>
    </row>
    <row r="17" spans="1:12" x14ac:dyDescent="0.2">
      <c r="A17" s="160" t="s">
        <v>165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2"/>
    </row>
    <row r="18" spans="1:12" ht="76.5" x14ac:dyDescent="0.2">
      <c r="A18" s="52">
        <v>1</v>
      </c>
      <c r="B18" s="55" t="s">
        <v>166</v>
      </c>
      <c r="C18" s="56" t="s">
        <v>167</v>
      </c>
      <c r="D18" s="57" t="s">
        <v>168</v>
      </c>
      <c r="E18" s="58" t="s">
        <v>22</v>
      </c>
      <c r="F18" s="58" t="s">
        <v>96</v>
      </c>
      <c r="G18" s="58" t="s">
        <v>96</v>
      </c>
      <c r="H18" s="58" t="s">
        <v>22</v>
      </c>
      <c r="I18" s="58" t="s">
        <v>31</v>
      </c>
      <c r="J18" s="58" t="s">
        <v>31</v>
      </c>
      <c r="K18" s="163" t="s">
        <v>169</v>
      </c>
      <c r="L18" s="59" t="s">
        <v>170</v>
      </c>
    </row>
    <row r="19" spans="1:12" ht="47.25" x14ac:dyDescent="0.2">
      <c r="A19" s="52">
        <v>2</v>
      </c>
      <c r="B19" s="55" t="s">
        <v>171</v>
      </c>
      <c r="C19" s="56" t="s">
        <v>172</v>
      </c>
      <c r="D19" s="57" t="s">
        <v>168</v>
      </c>
      <c r="E19" s="57">
        <v>2</v>
      </c>
      <c r="F19" s="57">
        <v>3</v>
      </c>
      <c r="G19" s="57">
        <v>0</v>
      </c>
      <c r="H19" s="58" t="s">
        <v>31</v>
      </c>
      <c r="I19" s="58" t="s">
        <v>31</v>
      </c>
      <c r="J19" s="58" t="s">
        <v>31</v>
      </c>
      <c r="K19" s="164"/>
      <c r="L19" s="60" t="s">
        <v>173</v>
      </c>
    </row>
    <row r="20" spans="1:12" ht="78.75" x14ac:dyDescent="0.2">
      <c r="A20" s="52">
        <v>3</v>
      </c>
      <c r="B20" s="55" t="s">
        <v>174</v>
      </c>
      <c r="C20" s="56" t="s">
        <v>167</v>
      </c>
      <c r="D20" s="57" t="s">
        <v>168</v>
      </c>
      <c r="E20" s="57">
        <v>0</v>
      </c>
      <c r="F20" s="57">
        <v>0</v>
      </c>
      <c r="G20" s="57">
        <v>0</v>
      </c>
      <c r="H20" s="58" t="s">
        <v>31</v>
      </c>
      <c r="I20" s="58" t="s">
        <v>31</v>
      </c>
      <c r="J20" s="58" t="s">
        <v>31</v>
      </c>
      <c r="K20" s="165"/>
      <c r="L20" s="60" t="s">
        <v>175</v>
      </c>
    </row>
    <row r="21" spans="1:12" ht="16.5" thickBot="1" x14ac:dyDescent="0.25">
      <c r="A21" s="166" t="s">
        <v>176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8"/>
    </row>
    <row r="22" spans="1:12" ht="31.5" x14ac:dyDescent="0.2">
      <c r="A22" s="61">
        <v>1</v>
      </c>
      <c r="B22" s="62" t="s">
        <v>177</v>
      </c>
      <c r="C22" s="63" t="s">
        <v>172</v>
      </c>
      <c r="D22" s="64" t="s">
        <v>168</v>
      </c>
      <c r="E22" s="65">
        <v>1</v>
      </c>
      <c r="F22" s="66">
        <v>2</v>
      </c>
      <c r="G22" s="65">
        <v>0</v>
      </c>
      <c r="H22" s="65">
        <v>0</v>
      </c>
      <c r="I22" s="65">
        <v>0</v>
      </c>
      <c r="J22" s="65">
        <v>0</v>
      </c>
      <c r="K22" s="169" t="s">
        <v>169</v>
      </c>
      <c r="L22" s="67" t="s">
        <v>178</v>
      </c>
    </row>
    <row r="23" spans="1:12" ht="94.5" x14ac:dyDescent="0.2">
      <c r="A23" s="52">
        <v>2</v>
      </c>
      <c r="B23" s="55" t="s">
        <v>179</v>
      </c>
      <c r="C23" s="56" t="s">
        <v>172</v>
      </c>
      <c r="D23" s="57" t="s">
        <v>180</v>
      </c>
      <c r="E23" s="57">
        <v>0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170"/>
      <c r="L23" s="68" t="s">
        <v>181</v>
      </c>
    </row>
    <row r="24" spans="1:12" ht="47.25" x14ac:dyDescent="0.2">
      <c r="A24" s="52">
        <v>3</v>
      </c>
      <c r="B24" s="55" t="s">
        <v>182</v>
      </c>
      <c r="C24" s="56" t="s">
        <v>172</v>
      </c>
      <c r="D24" s="57" t="s">
        <v>168</v>
      </c>
      <c r="E24" s="57">
        <v>0</v>
      </c>
      <c r="F24" s="69">
        <v>4</v>
      </c>
      <c r="G24" s="57">
        <v>0</v>
      </c>
      <c r="H24" s="57">
        <v>0</v>
      </c>
      <c r="I24" s="57">
        <v>0</v>
      </c>
      <c r="J24" s="57">
        <v>0</v>
      </c>
      <c r="K24" s="170"/>
      <c r="L24" s="68" t="s">
        <v>183</v>
      </c>
    </row>
    <row r="25" spans="1:12" ht="31.5" x14ac:dyDescent="0.2">
      <c r="A25" s="52">
        <v>4</v>
      </c>
      <c r="B25" s="55" t="s">
        <v>184</v>
      </c>
      <c r="C25" s="56" t="s">
        <v>185</v>
      </c>
      <c r="D25" s="57" t="s">
        <v>168</v>
      </c>
      <c r="E25" s="70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170"/>
      <c r="L25" s="68" t="s">
        <v>186</v>
      </c>
    </row>
    <row r="26" spans="1:12" ht="63" x14ac:dyDescent="0.2">
      <c r="A26" s="71">
        <v>5</v>
      </c>
      <c r="B26" s="72" t="s">
        <v>187</v>
      </c>
      <c r="C26" s="73" t="s">
        <v>188</v>
      </c>
      <c r="D26" s="57" t="s">
        <v>168</v>
      </c>
      <c r="E26" s="70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170"/>
      <c r="L26" s="68" t="s">
        <v>189</v>
      </c>
    </row>
    <row r="27" spans="1:12" ht="78.75" x14ac:dyDescent="0.2">
      <c r="A27" s="52">
        <v>6</v>
      </c>
      <c r="B27" s="55" t="s">
        <v>190</v>
      </c>
      <c r="C27" s="73" t="s">
        <v>188</v>
      </c>
      <c r="D27" s="57" t="s">
        <v>168</v>
      </c>
      <c r="E27" s="70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170"/>
      <c r="L27" s="68" t="s">
        <v>183</v>
      </c>
    </row>
    <row r="28" spans="1:12" ht="63" x14ac:dyDescent="0.2">
      <c r="A28" s="71">
        <v>7</v>
      </c>
      <c r="B28" s="55" t="s">
        <v>191</v>
      </c>
      <c r="C28" s="73" t="s">
        <v>188</v>
      </c>
      <c r="D28" s="57" t="s">
        <v>89</v>
      </c>
      <c r="E28" s="70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170"/>
      <c r="L28" s="60" t="s">
        <v>192</v>
      </c>
    </row>
    <row r="29" spans="1:12" ht="25.5" x14ac:dyDescent="0.2">
      <c r="A29" s="52">
        <v>8</v>
      </c>
      <c r="B29" s="55" t="s">
        <v>193</v>
      </c>
      <c r="C29" s="56" t="s">
        <v>172</v>
      </c>
      <c r="D29" s="57" t="s">
        <v>168</v>
      </c>
      <c r="E29" s="70">
        <v>3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170"/>
      <c r="L29" s="60" t="s">
        <v>194</v>
      </c>
    </row>
    <row r="30" spans="1:12" ht="47.25" x14ac:dyDescent="0.2">
      <c r="A30" s="52">
        <v>9</v>
      </c>
      <c r="B30" s="55" t="s">
        <v>195</v>
      </c>
      <c r="C30" s="56" t="s">
        <v>185</v>
      </c>
      <c r="D30" s="57" t="s">
        <v>168</v>
      </c>
      <c r="E30" s="70">
        <v>0</v>
      </c>
      <c r="F30" s="70">
        <v>0</v>
      </c>
      <c r="G30" s="70">
        <v>4739</v>
      </c>
      <c r="H30" s="70">
        <v>0</v>
      </c>
      <c r="I30" s="70">
        <v>0</v>
      </c>
      <c r="J30" s="70">
        <v>0</v>
      </c>
      <c r="K30" s="170"/>
      <c r="L30" s="60" t="s">
        <v>196</v>
      </c>
    </row>
    <row r="31" spans="1:12" ht="31.5" x14ac:dyDescent="0.2">
      <c r="A31" s="52">
        <v>10</v>
      </c>
      <c r="B31" s="55" t="s">
        <v>197</v>
      </c>
      <c r="C31" s="56" t="s">
        <v>185</v>
      </c>
      <c r="D31" s="57" t="s">
        <v>168</v>
      </c>
      <c r="E31" s="70">
        <v>0</v>
      </c>
      <c r="F31" s="70">
        <v>10</v>
      </c>
      <c r="G31" s="70">
        <v>0</v>
      </c>
      <c r="H31" s="70">
        <v>0</v>
      </c>
      <c r="I31" s="70">
        <v>0</v>
      </c>
      <c r="J31" s="70">
        <v>0</v>
      </c>
      <c r="K31" s="170"/>
      <c r="L31" s="60" t="s">
        <v>198</v>
      </c>
    </row>
    <row r="32" spans="1:12" ht="47.25" x14ac:dyDescent="0.2">
      <c r="A32" s="74">
        <v>11</v>
      </c>
      <c r="B32" s="55" t="s">
        <v>199</v>
      </c>
      <c r="C32" s="56" t="s">
        <v>200</v>
      </c>
      <c r="D32" s="57" t="s">
        <v>168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170"/>
      <c r="L32" s="60" t="s">
        <v>201</v>
      </c>
    </row>
    <row r="33" spans="1:12" ht="39" thickBot="1" x14ac:dyDescent="0.25">
      <c r="A33" s="76">
        <v>12</v>
      </c>
      <c r="B33" s="77" t="s">
        <v>202</v>
      </c>
      <c r="C33" s="78" t="s">
        <v>200</v>
      </c>
      <c r="D33" s="79" t="s">
        <v>168</v>
      </c>
      <c r="E33" s="80">
        <v>0</v>
      </c>
      <c r="F33" s="80">
        <v>0</v>
      </c>
      <c r="G33" s="80">
        <v>40</v>
      </c>
      <c r="H33" s="80">
        <v>40</v>
      </c>
      <c r="I33" s="80">
        <v>0</v>
      </c>
      <c r="J33" s="80">
        <v>0</v>
      </c>
      <c r="K33" s="171"/>
      <c r="L33" s="81" t="s">
        <v>203</v>
      </c>
    </row>
    <row r="34" spans="1:12" x14ac:dyDescent="0.25">
      <c r="L34" s="82"/>
    </row>
  </sheetData>
  <mergeCells count="14">
    <mergeCell ref="A17:L17"/>
    <mergeCell ref="K18:K20"/>
    <mergeCell ref="A21:L21"/>
    <mergeCell ref="K22:K33"/>
    <mergeCell ref="A11:L11"/>
    <mergeCell ref="A12:L12"/>
    <mergeCell ref="A14:A15"/>
    <mergeCell ref="B14:B15"/>
    <mergeCell ref="C14:C15"/>
    <mergeCell ref="D14:D15"/>
    <mergeCell ref="E14:E15"/>
    <mergeCell ref="F14:J14"/>
    <mergeCell ref="K14:K15"/>
    <mergeCell ref="L14:L15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view="pageBreakPreview" zoomScale="80" zoomScaleNormal="100" zoomScaleSheetLayoutView="80" workbookViewId="0">
      <selection activeCell="O13" sqref="O1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7.710937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144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207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124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126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129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127</v>
      </c>
    </row>
    <row r="9" spans="1:16" s="13" customFormat="1" ht="15.75" customHeight="1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2.5" customHeight="1" x14ac:dyDescent="0.2">
      <c r="A10" s="144" t="s">
        <v>130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10" t="s">
        <v>3</v>
      </c>
      <c r="B12" s="110" t="s">
        <v>13</v>
      </c>
      <c r="C12" s="110" t="s">
        <v>14</v>
      </c>
      <c r="D12" s="110" t="s">
        <v>6</v>
      </c>
      <c r="E12" s="145" t="s">
        <v>21</v>
      </c>
      <c r="F12" s="146" t="s">
        <v>15</v>
      </c>
      <c r="G12" s="137" t="s">
        <v>7</v>
      </c>
      <c r="H12" s="138"/>
      <c r="I12" s="138"/>
      <c r="J12" s="138"/>
      <c r="K12" s="138"/>
      <c r="L12" s="138"/>
      <c r="M12" s="138"/>
      <c r="N12" s="138"/>
      <c r="O12" s="139"/>
      <c r="P12" s="146" t="s">
        <v>9</v>
      </c>
    </row>
    <row r="13" spans="1:16" ht="111" customHeight="1" x14ac:dyDescent="0.2">
      <c r="A13" s="110"/>
      <c r="B13" s="110"/>
      <c r="C13" s="110"/>
      <c r="D13" s="110"/>
      <c r="E13" s="145"/>
      <c r="F13" s="147"/>
      <c r="G13" s="148" t="s">
        <v>25</v>
      </c>
      <c r="H13" s="149"/>
      <c r="I13" s="149"/>
      <c r="J13" s="149"/>
      <c r="K13" s="150"/>
      <c r="L13" s="43" t="s">
        <v>26</v>
      </c>
      <c r="M13" s="43" t="s">
        <v>34</v>
      </c>
      <c r="N13" s="43" t="s">
        <v>35</v>
      </c>
      <c r="O13" s="43" t="s">
        <v>36</v>
      </c>
      <c r="P13" s="147"/>
    </row>
    <row r="14" spans="1:16" ht="15" x14ac:dyDescent="0.2">
      <c r="A14" s="46">
        <v>1</v>
      </c>
      <c r="B14" s="46">
        <v>2</v>
      </c>
      <c r="C14" s="46">
        <v>3</v>
      </c>
      <c r="D14" s="46">
        <v>4</v>
      </c>
      <c r="E14" s="7">
        <v>5</v>
      </c>
      <c r="F14" s="38">
        <v>5</v>
      </c>
      <c r="G14" s="137">
        <v>5</v>
      </c>
      <c r="H14" s="138"/>
      <c r="I14" s="138"/>
      <c r="J14" s="138"/>
      <c r="K14" s="139"/>
      <c r="L14" s="38">
        <v>7</v>
      </c>
      <c r="M14" s="38">
        <v>8</v>
      </c>
      <c r="N14" s="38">
        <v>9</v>
      </c>
      <c r="O14" s="38">
        <v>10</v>
      </c>
      <c r="P14" s="38">
        <v>11</v>
      </c>
    </row>
    <row r="15" spans="1:16" ht="30" customHeight="1" x14ac:dyDescent="0.2">
      <c r="A15" s="128" t="s">
        <v>4</v>
      </c>
      <c r="B15" s="140" t="s">
        <v>37</v>
      </c>
      <c r="C15" s="124" t="s">
        <v>39</v>
      </c>
      <c r="D15" s="45" t="s">
        <v>2</v>
      </c>
      <c r="E15" s="24">
        <f>SUM(E16:E19)</f>
        <v>0</v>
      </c>
      <c r="F15" s="24">
        <f>SUM(F16:F19)</f>
        <v>584069.27</v>
      </c>
      <c r="G15" s="94">
        <f>SUM(G16:K19)</f>
        <v>291669.27</v>
      </c>
      <c r="H15" s="95"/>
      <c r="I15" s="95"/>
      <c r="J15" s="95"/>
      <c r="K15" s="96"/>
      <c r="L15" s="24">
        <f>SUM(L16:L19)</f>
        <v>80000</v>
      </c>
      <c r="M15" s="24">
        <f>SUM(M16:M19)</f>
        <v>212400</v>
      </c>
      <c r="N15" s="24">
        <f>SUM(N16:N19)</f>
        <v>0</v>
      </c>
      <c r="O15" s="24">
        <f>SUM(O16:O19)</f>
        <v>0</v>
      </c>
      <c r="P15" s="103" t="s">
        <v>100</v>
      </c>
    </row>
    <row r="16" spans="1:16" x14ac:dyDescent="0.2">
      <c r="A16" s="129"/>
      <c r="B16" s="141"/>
      <c r="C16" s="124"/>
      <c r="D16" s="45" t="s">
        <v>1</v>
      </c>
      <c r="E16" s="24">
        <f>E21+E29+E37+E45</f>
        <v>0</v>
      </c>
      <c r="F16" s="24">
        <f>SUM(G16:O16)</f>
        <v>142109.78</v>
      </c>
      <c r="G16" s="94">
        <f>G21+K37+K45+G29</f>
        <v>142109.78</v>
      </c>
      <c r="H16" s="95"/>
      <c r="I16" s="95"/>
      <c r="J16" s="95"/>
      <c r="K16" s="96"/>
      <c r="L16" s="24">
        <f>L21+L37+L45</f>
        <v>0</v>
      </c>
      <c r="M16" s="24">
        <f>M21+M37+M45</f>
        <v>0</v>
      </c>
      <c r="N16" s="24">
        <f>N21+N37+N45</f>
        <v>0</v>
      </c>
      <c r="O16" s="24">
        <f>O21+O37+O45</f>
        <v>0</v>
      </c>
      <c r="P16" s="103"/>
    </row>
    <row r="17" spans="1:16" ht="28.5" x14ac:dyDescent="0.2">
      <c r="A17" s="129"/>
      <c r="B17" s="141"/>
      <c r="C17" s="124"/>
      <c r="D17" s="45" t="s">
        <v>5</v>
      </c>
      <c r="E17" s="24">
        <f>E38+E22+E30+E46</f>
        <v>0</v>
      </c>
      <c r="F17" s="24">
        <f>SUM(G17:O17)</f>
        <v>240455.59</v>
      </c>
      <c r="G17" s="94">
        <f>G22+K38+K46+G30</f>
        <v>48933.590000000004</v>
      </c>
      <c r="H17" s="95"/>
      <c r="I17" s="95"/>
      <c r="J17" s="95"/>
      <c r="K17" s="96"/>
      <c r="L17" s="24">
        <f>L22+L38+L46</f>
        <v>52400</v>
      </c>
      <c r="M17" s="24">
        <f>M22+M38+M46+M30</f>
        <v>139122</v>
      </c>
      <c r="N17" s="24">
        <f t="shared" ref="N17:O19" si="0">N22+N38+N46</f>
        <v>0</v>
      </c>
      <c r="O17" s="24">
        <f t="shared" si="0"/>
        <v>0</v>
      </c>
      <c r="P17" s="103"/>
    </row>
    <row r="18" spans="1:16" ht="28.5" x14ac:dyDescent="0.2">
      <c r="A18" s="129"/>
      <c r="B18" s="141"/>
      <c r="C18" s="124"/>
      <c r="D18" s="45" t="s">
        <v>12</v>
      </c>
      <c r="E18" s="24">
        <f>E39+E23+E31+E47</f>
        <v>0</v>
      </c>
      <c r="F18" s="24">
        <f>SUM(G18:O18)</f>
        <v>201503.9</v>
      </c>
      <c r="G18" s="94">
        <f>G23+K39+K47+G31</f>
        <v>100625.9</v>
      </c>
      <c r="H18" s="95"/>
      <c r="I18" s="95"/>
      <c r="J18" s="95"/>
      <c r="K18" s="96"/>
      <c r="L18" s="24">
        <f>L23+L39+L47</f>
        <v>27600</v>
      </c>
      <c r="M18" s="24">
        <f>M23+M39+M47+M31</f>
        <v>73278</v>
      </c>
      <c r="N18" s="24">
        <f t="shared" si="0"/>
        <v>0</v>
      </c>
      <c r="O18" s="24">
        <f t="shared" si="0"/>
        <v>0</v>
      </c>
      <c r="P18" s="103"/>
    </row>
    <row r="19" spans="1:16" ht="30.75" customHeight="1" x14ac:dyDescent="0.2">
      <c r="A19" s="130"/>
      <c r="B19" s="142"/>
      <c r="C19" s="124"/>
      <c r="D19" s="45" t="s">
        <v>18</v>
      </c>
      <c r="E19" s="24">
        <f>E40</f>
        <v>0</v>
      </c>
      <c r="F19" s="24">
        <f>SUM(G19:O19)</f>
        <v>0</v>
      </c>
      <c r="G19" s="94">
        <f>G24+K40+K48</f>
        <v>0</v>
      </c>
      <c r="H19" s="95"/>
      <c r="I19" s="95"/>
      <c r="J19" s="95"/>
      <c r="K19" s="96"/>
      <c r="L19" s="24">
        <f>L24+L40+L48</f>
        <v>0</v>
      </c>
      <c r="M19" s="24">
        <f>M24+M40+M48</f>
        <v>0</v>
      </c>
      <c r="N19" s="24">
        <f t="shared" si="0"/>
        <v>0</v>
      </c>
      <c r="O19" s="24">
        <f t="shared" si="0"/>
        <v>0</v>
      </c>
      <c r="P19" s="103"/>
    </row>
    <row r="20" spans="1:16" ht="15" customHeight="1" x14ac:dyDescent="0.2">
      <c r="A20" s="128" t="s">
        <v>10</v>
      </c>
      <c r="B20" s="131" t="s">
        <v>67</v>
      </c>
      <c r="C20" s="110" t="s">
        <v>39</v>
      </c>
      <c r="D20" s="37" t="s">
        <v>2</v>
      </c>
      <c r="E20" s="3">
        <v>0</v>
      </c>
      <c r="F20" s="26">
        <f>SUM(F21:F24)</f>
        <v>289282</v>
      </c>
      <c r="G20" s="111">
        <f>SUM(G21:K24)</f>
        <v>289282</v>
      </c>
      <c r="H20" s="112"/>
      <c r="I20" s="112"/>
      <c r="J20" s="112"/>
      <c r="K20" s="113"/>
      <c r="L20" s="3">
        <f>SUM(L21:L24)</f>
        <v>0</v>
      </c>
      <c r="M20" s="3">
        <f>SUM(M21:M24)</f>
        <v>0</v>
      </c>
      <c r="N20" s="3">
        <f>SUM(N21:N24)</f>
        <v>0</v>
      </c>
      <c r="O20" s="3">
        <f>SUM(O21:O24)</f>
        <v>0</v>
      </c>
      <c r="P20" s="103" t="s">
        <v>100</v>
      </c>
    </row>
    <row r="21" spans="1:16" ht="15" x14ac:dyDescent="0.2">
      <c r="A21" s="129"/>
      <c r="B21" s="131"/>
      <c r="C21" s="110"/>
      <c r="D21" s="37" t="s">
        <v>1</v>
      </c>
      <c r="E21" s="3">
        <v>0</v>
      </c>
      <c r="F21" s="26">
        <f>SUM(G21:O21)</f>
        <v>142109.78</v>
      </c>
      <c r="G21" s="111">
        <v>142109.78</v>
      </c>
      <c r="H21" s="112"/>
      <c r="I21" s="112"/>
      <c r="J21" s="112"/>
      <c r="K21" s="113"/>
      <c r="L21" s="3">
        <v>0</v>
      </c>
      <c r="M21" s="3">
        <v>0</v>
      </c>
      <c r="N21" s="3">
        <v>0</v>
      </c>
      <c r="O21" s="3">
        <v>0</v>
      </c>
      <c r="P21" s="103"/>
    </row>
    <row r="22" spans="1:16" ht="30" x14ac:dyDescent="0.2">
      <c r="A22" s="129"/>
      <c r="B22" s="131"/>
      <c r="C22" s="110"/>
      <c r="D22" s="37" t="s">
        <v>5</v>
      </c>
      <c r="E22" s="3">
        <v>0</v>
      </c>
      <c r="F22" s="26">
        <f>SUM(G22:O22)</f>
        <v>47369.93</v>
      </c>
      <c r="G22" s="111">
        <v>47369.93</v>
      </c>
      <c r="H22" s="112"/>
      <c r="I22" s="112"/>
      <c r="J22" s="112"/>
      <c r="K22" s="113"/>
      <c r="L22" s="3">
        <v>0</v>
      </c>
      <c r="M22" s="3">
        <v>0</v>
      </c>
      <c r="N22" s="3">
        <v>0</v>
      </c>
      <c r="O22" s="3">
        <v>0</v>
      </c>
      <c r="P22" s="103"/>
    </row>
    <row r="23" spans="1:16" ht="30" x14ac:dyDescent="0.2">
      <c r="A23" s="129"/>
      <c r="B23" s="131"/>
      <c r="C23" s="110"/>
      <c r="D23" s="37" t="s">
        <v>12</v>
      </c>
      <c r="E23" s="3">
        <v>0</v>
      </c>
      <c r="F23" s="26">
        <f>SUM(G23:O23)</f>
        <v>99802.29</v>
      </c>
      <c r="G23" s="111">
        <v>99802.29</v>
      </c>
      <c r="H23" s="112"/>
      <c r="I23" s="112"/>
      <c r="J23" s="112"/>
      <c r="K23" s="113"/>
      <c r="L23" s="3">
        <v>0</v>
      </c>
      <c r="M23" s="3">
        <v>0</v>
      </c>
      <c r="N23" s="3">
        <v>0</v>
      </c>
      <c r="O23" s="3">
        <v>0</v>
      </c>
      <c r="P23" s="103"/>
    </row>
    <row r="24" spans="1:16" ht="33" customHeight="1" x14ac:dyDescent="0.2">
      <c r="A24" s="129"/>
      <c r="B24" s="131"/>
      <c r="C24" s="110"/>
      <c r="D24" s="37" t="s">
        <v>18</v>
      </c>
      <c r="E24" s="3">
        <v>0</v>
      </c>
      <c r="F24" s="26">
        <f>SUM(G24:O24)</f>
        <v>0</v>
      </c>
      <c r="G24" s="111">
        <v>0</v>
      </c>
      <c r="H24" s="112"/>
      <c r="I24" s="112"/>
      <c r="J24" s="112"/>
      <c r="K24" s="113"/>
      <c r="L24" s="3">
        <v>0</v>
      </c>
      <c r="M24" s="3">
        <v>0</v>
      </c>
      <c r="N24" s="3">
        <v>0</v>
      </c>
      <c r="O24" s="3">
        <v>0</v>
      </c>
      <c r="P24" s="103"/>
    </row>
    <row r="25" spans="1:16" s="28" customFormat="1" ht="21" customHeight="1" x14ac:dyDescent="0.2">
      <c r="A25" s="129"/>
      <c r="B25" s="114" t="s">
        <v>131</v>
      </c>
      <c r="C25" s="117" t="s">
        <v>88</v>
      </c>
      <c r="D25" s="117" t="s">
        <v>102</v>
      </c>
      <c r="E25" s="27"/>
      <c r="F25" s="120" t="s">
        <v>0</v>
      </c>
      <c r="G25" s="120" t="s">
        <v>80</v>
      </c>
      <c r="H25" s="100" t="s">
        <v>81</v>
      </c>
      <c r="I25" s="101"/>
      <c r="J25" s="101"/>
      <c r="K25" s="102"/>
      <c r="L25" s="97" t="s">
        <v>26</v>
      </c>
      <c r="M25" s="97" t="s">
        <v>34</v>
      </c>
      <c r="N25" s="97" t="s">
        <v>35</v>
      </c>
      <c r="O25" s="97" t="s">
        <v>36</v>
      </c>
      <c r="P25" s="103"/>
    </row>
    <row r="26" spans="1:16" ht="21" customHeight="1" x14ac:dyDescent="0.2">
      <c r="A26" s="129"/>
      <c r="B26" s="135"/>
      <c r="C26" s="118"/>
      <c r="D26" s="118"/>
      <c r="E26" s="3"/>
      <c r="F26" s="121"/>
      <c r="G26" s="121"/>
      <c r="H26" s="26" t="s">
        <v>84</v>
      </c>
      <c r="I26" s="26" t="s">
        <v>85</v>
      </c>
      <c r="J26" s="26" t="s">
        <v>86</v>
      </c>
      <c r="K26" s="44" t="s">
        <v>87</v>
      </c>
      <c r="L26" s="99"/>
      <c r="M26" s="99"/>
      <c r="N26" s="99"/>
      <c r="O26" s="99"/>
      <c r="P26" s="103"/>
    </row>
    <row r="27" spans="1:16" ht="21" customHeight="1" x14ac:dyDescent="0.2">
      <c r="A27" s="130"/>
      <c r="B27" s="136"/>
      <c r="C27" s="119"/>
      <c r="D27" s="119"/>
      <c r="E27" s="3"/>
      <c r="F27" s="36" t="s">
        <v>22</v>
      </c>
      <c r="G27" s="34">
        <v>1</v>
      </c>
      <c r="H27" s="29">
        <v>0</v>
      </c>
      <c r="I27" s="29">
        <v>0</v>
      </c>
      <c r="J27" s="29">
        <v>1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103"/>
    </row>
    <row r="28" spans="1:16" ht="15" customHeight="1" x14ac:dyDescent="0.2">
      <c r="A28" s="128" t="s">
        <v>16</v>
      </c>
      <c r="B28" s="131" t="s">
        <v>38</v>
      </c>
      <c r="C28" s="110" t="s">
        <v>39</v>
      </c>
      <c r="D28" s="37" t="s">
        <v>2</v>
      </c>
      <c r="E28" s="3">
        <v>0</v>
      </c>
      <c r="F28" s="11">
        <f>SUM(F29:F32)</f>
        <v>214787.27000000002</v>
      </c>
      <c r="G28" s="111">
        <f>SUM(G29:K32)</f>
        <v>2387.27</v>
      </c>
      <c r="H28" s="112"/>
      <c r="I28" s="112"/>
      <c r="J28" s="112"/>
      <c r="K28" s="113"/>
      <c r="L28" s="3">
        <f>SUM(L29:L32)</f>
        <v>0</v>
      </c>
      <c r="M28" s="3">
        <f>SUM(M29:M32)</f>
        <v>212400</v>
      </c>
      <c r="N28" s="3">
        <f>SUM(N29:N32)</f>
        <v>0</v>
      </c>
      <c r="O28" s="3">
        <f>SUM(O29:O32)</f>
        <v>0</v>
      </c>
      <c r="P28" s="97" t="s">
        <v>100</v>
      </c>
    </row>
    <row r="29" spans="1:16" ht="15" x14ac:dyDescent="0.2">
      <c r="A29" s="129"/>
      <c r="B29" s="131"/>
      <c r="C29" s="110"/>
      <c r="D29" s="37" t="s">
        <v>1</v>
      </c>
      <c r="E29" s="3">
        <v>0</v>
      </c>
      <c r="F29" s="11">
        <f>SUM(G29:O29)</f>
        <v>0</v>
      </c>
      <c r="G29" s="111">
        <v>0</v>
      </c>
      <c r="H29" s="112"/>
      <c r="I29" s="112"/>
      <c r="J29" s="112"/>
      <c r="K29" s="113"/>
      <c r="L29" s="3">
        <v>0</v>
      </c>
      <c r="M29" s="3">
        <v>0</v>
      </c>
      <c r="N29" s="3">
        <v>0</v>
      </c>
      <c r="O29" s="3">
        <v>0</v>
      </c>
      <c r="P29" s="98"/>
    </row>
    <row r="30" spans="1:16" ht="30" x14ac:dyDescent="0.2">
      <c r="A30" s="129"/>
      <c r="B30" s="131"/>
      <c r="C30" s="110"/>
      <c r="D30" s="37" t="s">
        <v>5</v>
      </c>
      <c r="E30" s="3">
        <v>0</v>
      </c>
      <c r="F30" s="11">
        <f>SUM(G30:O30)</f>
        <v>140685.66</v>
      </c>
      <c r="G30" s="111">
        <v>1563.66</v>
      </c>
      <c r="H30" s="112"/>
      <c r="I30" s="112"/>
      <c r="J30" s="112"/>
      <c r="K30" s="113"/>
      <c r="L30" s="3">
        <v>0</v>
      </c>
      <c r="M30" s="3">
        <v>139122</v>
      </c>
      <c r="N30" s="3">
        <v>0</v>
      </c>
      <c r="O30" s="3">
        <v>0</v>
      </c>
      <c r="P30" s="98"/>
    </row>
    <row r="31" spans="1:16" ht="30" x14ac:dyDescent="0.2">
      <c r="A31" s="129"/>
      <c r="B31" s="131"/>
      <c r="C31" s="110"/>
      <c r="D31" s="37" t="s">
        <v>12</v>
      </c>
      <c r="E31" s="3">
        <v>0</v>
      </c>
      <c r="F31" s="11">
        <f>SUM(G31:O31)</f>
        <v>74101.61</v>
      </c>
      <c r="G31" s="111">
        <v>823.61</v>
      </c>
      <c r="H31" s="112"/>
      <c r="I31" s="112"/>
      <c r="J31" s="112"/>
      <c r="K31" s="113"/>
      <c r="L31" s="3">
        <v>0</v>
      </c>
      <c r="M31" s="3">
        <v>73278</v>
      </c>
      <c r="N31" s="3">
        <v>0</v>
      </c>
      <c r="O31" s="3">
        <v>0</v>
      </c>
      <c r="P31" s="98"/>
    </row>
    <row r="32" spans="1:16" ht="33" customHeight="1" x14ac:dyDescent="0.2">
      <c r="A32" s="129"/>
      <c r="B32" s="131"/>
      <c r="C32" s="110"/>
      <c r="D32" s="37" t="s">
        <v>18</v>
      </c>
      <c r="E32" s="3">
        <v>0</v>
      </c>
      <c r="F32" s="11">
        <f>SUM(K32:O32)</f>
        <v>0</v>
      </c>
      <c r="G32" s="111">
        <v>0</v>
      </c>
      <c r="H32" s="112"/>
      <c r="I32" s="112"/>
      <c r="J32" s="112"/>
      <c r="K32" s="113"/>
      <c r="L32" s="3">
        <v>0</v>
      </c>
      <c r="M32" s="3">
        <v>0</v>
      </c>
      <c r="N32" s="3">
        <v>0</v>
      </c>
      <c r="O32" s="3">
        <v>0</v>
      </c>
      <c r="P32" s="99"/>
    </row>
    <row r="33" spans="1:17" s="28" customFormat="1" ht="21.75" customHeight="1" x14ac:dyDescent="0.2">
      <c r="A33" s="129"/>
      <c r="B33" s="114" t="s">
        <v>132</v>
      </c>
      <c r="C33" s="117" t="s">
        <v>88</v>
      </c>
      <c r="D33" s="117" t="s">
        <v>102</v>
      </c>
      <c r="E33" s="27"/>
      <c r="F33" s="120" t="s">
        <v>0</v>
      </c>
      <c r="G33" s="120" t="s">
        <v>80</v>
      </c>
      <c r="H33" s="100" t="s">
        <v>81</v>
      </c>
      <c r="I33" s="101"/>
      <c r="J33" s="101"/>
      <c r="K33" s="102"/>
      <c r="L33" s="97" t="s">
        <v>26</v>
      </c>
      <c r="M33" s="97" t="s">
        <v>34</v>
      </c>
      <c r="N33" s="97" t="s">
        <v>35</v>
      </c>
      <c r="O33" s="97" t="s">
        <v>36</v>
      </c>
      <c r="P33" s="132"/>
    </row>
    <row r="34" spans="1:17" ht="21.75" customHeight="1" x14ac:dyDescent="0.2">
      <c r="A34" s="129"/>
      <c r="B34" s="115"/>
      <c r="C34" s="118"/>
      <c r="D34" s="118"/>
      <c r="E34" s="3"/>
      <c r="F34" s="121"/>
      <c r="G34" s="121"/>
      <c r="H34" s="26" t="s">
        <v>84</v>
      </c>
      <c r="I34" s="26" t="s">
        <v>85</v>
      </c>
      <c r="J34" s="26" t="s">
        <v>86</v>
      </c>
      <c r="K34" s="44" t="s">
        <v>87</v>
      </c>
      <c r="L34" s="99"/>
      <c r="M34" s="99"/>
      <c r="N34" s="99"/>
      <c r="O34" s="99"/>
      <c r="P34" s="133"/>
    </row>
    <row r="35" spans="1:17" ht="21.75" customHeight="1" x14ac:dyDescent="0.2">
      <c r="A35" s="130"/>
      <c r="B35" s="116"/>
      <c r="C35" s="119"/>
      <c r="D35" s="119"/>
      <c r="E35" s="3"/>
      <c r="F35" s="36">
        <v>2</v>
      </c>
      <c r="G35" s="36">
        <v>1</v>
      </c>
      <c r="H35" s="29">
        <v>0</v>
      </c>
      <c r="I35" s="29">
        <v>0</v>
      </c>
      <c r="J35" s="29">
        <v>1</v>
      </c>
      <c r="K35" s="29">
        <v>0</v>
      </c>
      <c r="L35" s="29">
        <v>0</v>
      </c>
      <c r="M35" s="29">
        <v>1</v>
      </c>
      <c r="N35" s="29">
        <v>0</v>
      </c>
      <c r="O35" s="29">
        <v>0</v>
      </c>
      <c r="P35" s="134"/>
    </row>
    <row r="36" spans="1:17" ht="15" customHeight="1" x14ac:dyDescent="0.2">
      <c r="A36" s="128" t="s">
        <v>113</v>
      </c>
      <c r="B36" s="131" t="s">
        <v>40</v>
      </c>
      <c r="C36" s="110" t="s">
        <v>39</v>
      </c>
      <c r="D36" s="37" t="s">
        <v>2</v>
      </c>
      <c r="E36" s="3">
        <v>0</v>
      </c>
      <c r="F36" s="11">
        <f>SUM(F37:F40)</f>
        <v>80000</v>
      </c>
      <c r="G36" s="111">
        <v>0</v>
      </c>
      <c r="H36" s="112"/>
      <c r="I36" s="112"/>
      <c r="J36" s="112"/>
      <c r="K36" s="113"/>
      <c r="L36" s="3">
        <f>SUM(L37:L40)</f>
        <v>80000</v>
      </c>
      <c r="M36" s="3">
        <f>SUM(M37:M40)</f>
        <v>0</v>
      </c>
      <c r="N36" s="3">
        <f>SUM(N37:N40)</f>
        <v>0</v>
      </c>
      <c r="O36" s="3">
        <f>SUM(O37:O40)</f>
        <v>0</v>
      </c>
      <c r="P36" s="97" t="s">
        <v>100</v>
      </c>
    </row>
    <row r="37" spans="1:17" ht="24.75" customHeight="1" x14ac:dyDescent="0.2">
      <c r="A37" s="129"/>
      <c r="B37" s="131"/>
      <c r="C37" s="110"/>
      <c r="D37" s="37" t="s">
        <v>1</v>
      </c>
      <c r="E37" s="3">
        <v>0</v>
      </c>
      <c r="F37" s="11">
        <f>SUM(K37:O37)</f>
        <v>0</v>
      </c>
      <c r="G37" s="111">
        <v>0</v>
      </c>
      <c r="H37" s="112"/>
      <c r="I37" s="112"/>
      <c r="J37" s="112"/>
      <c r="K37" s="113"/>
      <c r="L37" s="3">
        <v>0</v>
      </c>
      <c r="M37" s="3">
        <v>0</v>
      </c>
      <c r="N37" s="3">
        <v>0</v>
      </c>
      <c r="O37" s="3">
        <v>0</v>
      </c>
      <c r="P37" s="98"/>
    </row>
    <row r="38" spans="1:17" ht="30" x14ac:dyDescent="0.2">
      <c r="A38" s="129"/>
      <c r="B38" s="131"/>
      <c r="C38" s="110"/>
      <c r="D38" s="37" t="s">
        <v>5</v>
      </c>
      <c r="E38" s="3">
        <v>0</v>
      </c>
      <c r="F38" s="11">
        <f t="shared" ref="F38:F47" si="1">SUM(K38:O38)</f>
        <v>52400</v>
      </c>
      <c r="G38" s="111">
        <v>0</v>
      </c>
      <c r="H38" s="112"/>
      <c r="I38" s="112"/>
      <c r="J38" s="112"/>
      <c r="K38" s="113"/>
      <c r="L38" s="3">
        <v>52400</v>
      </c>
      <c r="M38" s="3">
        <v>0</v>
      </c>
      <c r="N38" s="3">
        <v>0</v>
      </c>
      <c r="O38" s="3">
        <v>0</v>
      </c>
      <c r="P38" s="98"/>
      <c r="Q38" s="15"/>
    </row>
    <row r="39" spans="1:17" ht="45" customHeight="1" x14ac:dyDescent="0.2">
      <c r="A39" s="129"/>
      <c r="B39" s="131"/>
      <c r="C39" s="110"/>
      <c r="D39" s="37" t="s">
        <v>12</v>
      </c>
      <c r="E39" s="3">
        <v>0</v>
      </c>
      <c r="F39" s="11">
        <f t="shared" si="1"/>
        <v>27600</v>
      </c>
      <c r="G39" s="111">
        <v>0</v>
      </c>
      <c r="H39" s="112"/>
      <c r="I39" s="112"/>
      <c r="J39" s="112"/>
      <c r="K39" s="113"/>
      <c r="L39" s="3">
        <v>27600</v>
      </c>
      <c r="M39" s="3">
        <v>0</v>
      </c>
      <c r="N39" s="3">
        <v>0</v>
      </c>
      <c r="O39" s="3">
        <v>0</v>
      </c>
      <c r="P39" s="98"/>
      <c r="Q39" s="16"/>
    </row>
    <row r="40" spans="1:17" ht="33" customHeight="1" x14ac:dyDescent="0.2">
      <c r="A40" s="129"/>
      <c r="B40" s="131"/>
      <c r="C40" s="110"/>
      <c r="D40" s="37" t="s">
        <v>18</v>
      </c>
      <c r="E40" s="3">
        <v>0</v>
      </c>
      <c r="F40" s="11">
        <f t="shared" si="1"/>
        <v>0</v>
      </c>
      <c r="G40" s="111">
        <v>0</v>
      </c>
      <c r="H40" s="112"/>
      <c r="I40" s="112"/>
      <c r="J40" s="112"/>
      <c r="K40" s="113"/>
      <c r="L40" s="3">
        <v>0</v>
      </c>
      <c r="M40" s="3">
        <v>0</v>
      </c>
      <c r="N40" s="3">
        <v>0</v>
      </c>
      <c r="O40" s="3">
        <v>0</v>
      </c>
      <c r="P40" s="99"/>
    </row>
    <row r="41" spans="1:17" s="28" customFormat="1" ht="15" customHeight="1" x14ac:dyDescent="0.2">
      <c r="A41" s="129"/>
      <c r="B41" s="114" t="s">
        <v>133</v>
      </c>
      <c r="C41" s="117" t="s">
        <v>88</v>
      </c>
      <c r="D41" s="117" t="s">
        <v>102</v>
      </c>
      <c r="E41" s="27"/>
      <c r="F41" s="120" t="s">
        <v>0</v>
      </c>
      <c r="G41" s="120" t="s">
        <v>80</v>
      </c>
      <c r="H41" s="100" t="s">
        <v>81</v>
      </c>
      <c r="I41" s="101"/>
      <c r="J41" s="101"/>
      <c r="K41" s="102"/>
      <c r="L41" s="97" t="s">
        <v>26</v>
      </c>
      <c r="M41" s="97" t="s">
        <v>34</v>
      </c>
      <c r="N41" s="97" t="s">
        <v>35</v>
      </c>
      <c r="O41" s="97" t="s">
        <v>36</v>
      </c>
      <c r="P41" s="132"/>
    </row>
    <row r="42" spans="1:17" ht="15" x14ac:dyDescent="0.2">
      <c r="A42" s="129"/>
      <c r="B42" s="115"/>
      <c r="C42" s="118"/>
      <c r="D42" s="118"/>
      <c r="E42" s="3"/>
      <c r="F42" s="121"/>
      <c r="G42" s="121"/>
      <c r="H42" s="26" t="s">
        <v>84</v>
      </c>
      <c r="I42" s="26" t="s">
        <v>85</v>
      </c>
      <c r="J42" s="26" t="s">
        <v>86</v>
      </c>
      <c r="K42" s="44" t="s">
        <v>87</v>
      </c>
      <c r="L42" s="99"/>
      <c r="M42" s="99"/>
      <c r="N42" s="99"/>
      <c r="O42" s="99"/>
      <c r="P42" s="133"/>
    </row>
    <row r="43" spans="1:17" ht="15" x14ac:dyDescent="0.2">
      <c r="A43" s="130"/>
      <c r="B43" s="116"/>
      <c r="C43" s="119"/>
      <c r="D43" s="119"/>
      <c r="E43" s="3"/>
      <c r="F43" s="36">
        <v>1</v>
      </c>
      <c r="G43" s="34">
        <v>0</v>
      </c>
      <c r="H43" s="29">
        <v>0</v>
      </c>
      <c r="I43" s="29">
        <v>0</v>
      </c>
      <c r="J43" s="29">
        <v>0</v>
      </c>
      <c r="K43" s="29">
        <v>0</v>
      </c>
      <c r="L43" s="29">
        <v>1</v>
      </c>
      <c r="M43" s="29">
        <v>0</v>
      </c>
      <c r="N43" s="29">
        <v>0</v>
      </c>
      <c r="O43" s="29">
        <v>0</v>
      </c>
      <c r="P43" s="134"/>
    </row>
    <row r="44" spans="1:17" ht="15" customHeight="1" x14ac:dyDescent="0.2">
      <c r="A44" s="128" t="s">
        <v>27</v>
      </c>
      <c r="B44" s="131" t="s">
        <v>68</v>
      </c>
      <c r="C44" s="110" t="s">
        <v>39</v>
      </c>
      <c r="D44" s="37" t="s">
        <v>2</v>
      </c>
      <c r="E44" s="3">
        <f>SUM(E45:E48)</f>
        <v>0</v>
      </c>
      <c r="F44" s="11">
        <f>SUM(F45:F48)</f>
        <v>0</v>
      </c>
      <c r="G44" s="111">
        <v>0</v>
      </c>
      <c r="H44" s="112"/>
      <c r="I44" s="112"/>
      <c r="J44" s="112"/>
      <c r="K44" s="113"/>
      <c r="L44" s="3">
        <f>SUM(L45:L48)</f>
        <v>0</v>
      </c>
      <c r="M44" s="3">
        <f>SUM(M45:M48)</f>
        <v>0</v>
      </c>
      <c r="N44" s="3">
        <f>SUM(N45:N48)</f>
        <v>0</v>
      </c>
      <c r="O44" s="3">
        <f>SUM(O45:O48)</f>
        <v>0</v>
      </c>
      <c r="P44" s="97" t="s">
        <v>100</v>
      </c>
    </row>
    <row r="45" spans="1:17" ht="15" x14ac:dyDescent="0.2">
      <c r="A45" s="129"/>
      <c r="B45" s="131"/>
      <c r="C45" s="110"/>
      <c r="D45" s="37" t="s">
        <v>1</v>
      </c>
      <c r="E45" s="3">
        <v>0</v>
      </c>
      <c r="F45" s="11">
        <f t="shared" si="1"/>
        <v>0</v>
      </c>
      <c r="G45" s="111">
        <v>0</v>
      </c>
      <c r="H45" s="112"/>
      <c r="I45" s="112"/>
      <c r="J45" s="112"/>
      <c r="K45" s="113"/>
      <c r="L45" s="3">
        <v>0</v>
      </c>
      <c r="M45" s="3">
        <v>0</v>
      </c>
      <c r="N45" s="3">
        <v>0</v>
      </c>
      <c r="O45" s="3">
        <v>0</v>
      </c>
      <c r="P45" s="98"/>
    </row>
    <row r="46" spans="1:17" ht="30" x14ac:dyDescent="0.2">
      <c r="A46" s="129"/>
      <c r="B46" s="131"/>
      <c r="C46" s="110"/>
      <c r="D46" s="37" t="s">
        <v>5</v>
      </c>
      <c r="E46" s="3">
        <v>0</v>
      </c>
      <c r="F46" s="11">
        <f t="shared" si="1"/>
        <v>0</v>
      </c>
      <c r="G46" s="111">
        <v>0</v>
      </c>
      <c r="H46" s="112"/>
      <c r="I46" s="112"/>
      <c r="J46" s="112"/>
      <c r="K46" s="113"/>
      <c r="L46" s="3">
        <v>0</v>
      </c>
      <c r="M46" s="3">
        <v>0</v>
      </c>
      <c r="N46" s="3">
        <v>0</v>
      </c>
      <c r="O46" s="3">
        <v>0</v>
      </c>
      <c r="P46" s="98"/>
    </row>
    <row r="47" spans="1:17" ht="45" customHeight="1" x14ac:dyDescent="0.2">
      <c r="A47" s="129"/>
      <c r="B47" s="131"/>
      <c r="C47" s="110"/>
      <c r="D47" s="37" t="s">
        <v>12</v>
      </c>
      <c r="E47" s="3">
        <v>0</v>
      </c>
      <c r="F47" s="11">
        <f t="shared" si="1"/>
        <v>0</v>
      </c>
      <c r="G47" s="111">
        <v>0</v>
      </c>
      <c r="H47" s="112"/>
      <c r="I47" s="112"/>
      <c r="J47" s="112"/>
      <c r="K47" s="113"/>
      <c r="L47" s="3">
        <v>0</v>
      </c>
      <c r="M47" s="3">
        <v>0</v>
      </c>
      <c r="N47" s="3">
        <v>0</v>
      </c>
      <c r="O47" s="3">
        <v>0</v>
      </c>
      <c r="P47" s="98"/>
    </row>
    <row r="48" spans="1:17" ht="33" customHeight="1" x14ac:dyDescent="0.2">
      <c r="A48" s="129"/>
      <c r="B48" s="131"/>
      <c r="C48" s="110"/>
      <c r="D48" s="37" t="s">
        <v>18</v>
      </c>
      <c r="E48" s="3">
        <v>0</v>
      </c>
      <c r="F48" s="11">
        <f>SUM(K48:O48)</f>
        <v>0</v>
      </c>
      <c r="G48" s="111">
        <v>0</v>
      </c>
      <c r="H48" s="112"/>
      <c r="I48" s="112"/>
      <c r="J48" s="112"/>
      <c r="K48" s="113"/>
      <c r="L48" s="3">
        <v>0</v>
      </c>
      <c r="M48" s="3">
        <v>0</v>
      </c>
      <c r="N48" s="3">
        <v>0</v>
      </c>
      <c r="O48" s="3">
        <v>0</v>
      </c>
      <c r="P48" s="99"/>
    </row>
    <row r="49" spans="1:19" s="28" customFormat="1" ht="36.75" customHeight="1" x14ac:dyDescent="0.2">
      <c r="A49" s="129"/>
      <c r="B49" s="114" t="s">
        <v>134</v>
      </c>
      <c r="C49" s="117" t="s">
        <v>88</v>
      </c>
      <c r="D49" s="117" t="s">
        <v>102</v>
      </c>
      <c r="E49" s="27"/>
      <c r="F49" s="120" t="s">
        <v>0</v>
      </c>
      <c r="G49" s="120" t="s">
        <v>80</v>
      </c>
      <c r="H49" s="100" t="s">
        <v>81</v>
      </c>
      <c r="I49" s="101"/>
      <c r="J49" s="101"/>
      <c r="K49" s="102"/>
      <c r="L49" s="97" t="s">
        <v>26</v>
      </c>
      <c r="M49" s="97" t="s">
        <v>34</v>
      </c>
      <c r="N49" s="97" t="s">
        <v>35</v>
      </c>
      <c r="O49" s="97" t="s">
        <v>36</v>
      </c>
      <c r="P49" s="132"/>
    </row>
    <row r="50" spans="1:19" ht="36.75" customHeight="1" x14ac:dyDescent="0.2">
      <c r="A50" s="129"/>
      <c r="B50" s="115"/>
      <c r="C50" s="118"/>
      <c r="D50" s="118"/>
      <c r="E50" s="3"/>
      <c r="F50" s="121"/>
      <c r="G50" s="121"/>
      <c r="H50" s="26" t="s">
        <v>84</v>
      </c>
      <c r="I50" s="26" t="s">
        <v>85</v>
      </c>
      <c r="J50" s="26" t="s">
        <v>86</v>
      </c>
      <c r="K50" s="44" t="s">
        <v>87</v>
      </c>
      <c r="L50" s="99"/>
      <c r="M50" s="99"/>
      <c r="N50" s="99"/>
      <c r="O50" s="99"/>
      <c r="P50" s="133"/>
    </row>
    <row r="51" spans="1:19" ht="36.75" customHeight="1" x14ac:dyDescent="0.2">
      <c r="A51" s="130"/>
      <c r="B51" s="116"/>
      <c r="C51" s="119"/>
      <c r="D51" s="119"/>
      <c r="E51" s="3"/>
      <c r="F51" s="36" t="s">
        <v>31</v>
      </c>
      <c r="G51" s="34" t="s">
        <v>31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34"/>
    </row>
    <row r="52" spans="1:19" ht="39.75" customHeight="1" x14ac:dyDescent="0.2">
      <c r="A52" s="122" t="s">
        <v>8</v>
      </c>
      <c r="B52" s="123" t="s">
        <v>41</v>
      </c>
      <c r="C52" s="124" t="s">
        <v>39</v>
      </c>
      <c r="D52" s="45" t="s">
        <v>2</v>
      </c>
      <c r="E52" s="19">
        <v>0</v>
      </c>
      <c r="F52" s="20">
        <f t="shared" ref="F52:F61" si="2">SUM(G52:O52)</f>
        <v>1037229.04</v>
      </c>
      <c r="G52" s="94">
        <f>SUM(G53:K56)</f>
        <v>271748</v>
      </c>
      <c r="H52" s="95"/>
      <c r="I52" s="95"/>
      <c r="J52" s="95"/>
      <c r="K52" s="96"/>
      <c r="L52" s="20">
        <f>SUM(L53:L56)</f>
        <v>641629.87</v>
      </c>
      <c r="M52" s="20">
        <f>SUM(M53:M56)</f>
        <v>123851.17</v>
      </c>
      <c r="N52" s="20">
        <f>SUM(N53:N56)</f>
        <v>0</v>
      </c>
      <c r="O52" s="20">
        <f>SUM(O53:O56)</f>
        <v>0</v>
      </c>
      <c r="P52" s="97" t="s">
        <v>100</v>
      </c>
    </row>
    <row r="53" spans="1:19" ht="23.25" customHeight="1" x14ac:dyDescent="0.2">
      <c r="A53" s="122"/>
      <c r="B53" s="123"/>
      <c r="C53" s="124"/>
      <c r="D53" s="45" t="s">
        <v>1</v>
      </c>
      <c r="E53" s="19">
        <v>0</v>
      </c>
      <c r="F53" s="20">
        <f t="shared" si="2"/>
        <v>0</v>
      </c>
      <c r="G53" s="94">
        <f>G58+G66+G82+G74</f>
        <v>0</v>
      </c>
      <c r="H53" s="95"/>
      <c r="I53" s="95"/>
      <c r="J53" s="95"/>
      <c r="K53" s="96"/>
      <c r="L53" s="20">
        <f>L58+L66+L82+L74</f>
        <v>0</v>
      </c>
      <c r="M53" s="20">
        <f>M58+M66+M82+M74</f>
        <v>0</v>
      </c>
      <c r="N53" s="20">
        <f>N58+N66+N82+N74</f>
        <v>0</v>
      </c>
      <c r="O53" s="20">
        <f>O58+O66+O82+O74</f>
        <v>0</v>
      </c>
      <c r="P53" s="98"/>
    </row>
    <row r="54" spans="1:19" ht="28.5" x14ac:dyDescent="0.2">
      <c r="A54" s="122"/>
      <c r="B54" s="123"/>
      <c r="C54" s="124"/>
      <c r="D54" s="45" t="s">
        <v>5</v>
      </c>
      <c r="E54" s="19">
        <v>0</v>
      </c>
      <c r="F54" s="20">
        <f t="shared" si="2"/>
        <v>665960.19999999995</v>
      </c>
      <c r="G54" s="94">
        <f>G59+G67+G83+G75+G91</f>
        <v>164570.13</v>
      </c>
      <c r="H54" s="95"/>
      <c r="I54" s="95"/>
      <c r="J54" s="95"/>
      <c r="K54" s="96"/>
      <c r="L54" s="20">
        <f>L59+L67+L83+L75+L91</f>
        <v>420267.56</v>
      </c>
      <c r="M54" s="20">
        <f t="shared" ref="M54:O56" si="3">M59+M67+M83+M75</f>
        <v>81122.509999999995</v>
      </c>
      <c r="N54" s="20">
        <f t="shared" si="3"/>
        <v>0</v>
      </c>
      <c r="O54" s="20">
        <f t="shared" si="3"/>
        <v>0</v>
      </c>
      <c r="P54" s="98"/>
    </row>
    <row r="55" spans="1:19" ht="28.5" x14ac:dyDescent="0.2">
      <c r="A55" s="122"/>
      <c r="B55" s="123"/>
      <c r="C55" s="124"/>
      <c r="D55" s="45" t="s">
        <v>12</v>
      </c>
      <c r="E55" s="19">
        <v>0</v>
      </c>
      <c r="F55" s="20">
        <f t="shared" si="2"/>
        <v>371268.83999999997</v>
      </c>
      <c r="G55" s="94">
        <f>G60+G68+G84+G76+G92</f>
        <v>107177.87</v>
      </c>
      <c r="H55" s="95"/>
      <c r="I55" s="95"/>
      <c r="J55" s="95"/>
      <c r="K55" s="96"/>
      <c r="L55" s="20">
        <f>L60+L68+L84+L76+L92</f>
        <v>221362.31</v>
      </c>
      <c r="M55" s="20">
        <f t="shared" si="3"/>
        <v>42728.66</v>
      </c>
      <c r="N55" s="20">
        <f t="shared" si="3"/>
        <v>0</v>
      </c>
      <c r="O55" s="20">
        <f t="shared" si="3"/>
        <v>0</v>
      </c>
      <c r="P55" s="98"/>
      <c r="Q55" s="15"/>
    </row>
    <row r="56" spans="1:19" ht="14.25" customHeight="1" x14ac:dyDescent="0.2">
      <c r="A56" s="122"/>
      <c r="B56" s="123"/>
      <c r="C56" s="124"/>
      <c r="D56" s="45" t="s">
        <v>135</v>
      </c>
      <c r="E56" s="19">
        <v>0</v>
      </c>
      <c r="F56" s="24">
        <f t="shared" si="2"/>
        <v>0</v>
      </c>
      <c r="G56" s="94">
        <f>G61+G69+G85+G77</f>
        <v>0</v>
      </c>
      <c r="H56" s="95"/>
      <c r="I56" s="95"/>
      <c r="J56" s="95"/>
      <c r="K56" s="96"/>
      <c r="L56" s="19">
        <f>L61+L69+L85+L77</f>
        <v>0</v>
      </c>
      <c r="M56" s="19">
        <f t="shared" si="3"/>
        <v>0</v>
      </c>
      <c r="N56" s="19">
        <f t="shared" si="3"/>
        <v>0</v>
      </c>
      <c r="O56" s="19">
        <f t="shared" si="3"/>
        <v>0</v>
      </c>
      <c r="P56" s="103"/>
    </row>
    <row r="57" spans="1:19" ht="15" hidden="1" customHeight="1" x14ac:dyDescent="0.2">
      <c r="A57" s="104" t="s">
        <v>11</v>
      </c>
      <c r="B57" s="107" t="s">
        <v>42</v>
      </c>
      <c r="C57" s="110" t="s">
        <v>39</v>
      </c>
      <c r="D57" s="37" t="s">
        <v>2</v>
      </c>
      <c r="E57" s="3">
        <f>SUM(E58:E61)</f>
        <v>0</v>
      </c>
      <c r="F57" s="11">
        <f t="shared" si="2"/>
        <v>0</v>
      </c>
      <c r="G57" s="111">
        <f>SUM(K58:K61)</f>
        <v>0</v>
      </c>
      <c r="H57" s="112"/>
      <c r="I57" s="112"/>
      <c r="J57" s="112"/>
      <c r="K57" s="113"/>
      <c r="L57" s="3">
        <f>SUM(L58:L61)</f>
        <v>0</v>
      </c>
      <c r="M57" s="3">
        <f>SUM(M58:M61)</f>
        <v>0</v>
      </c>
      <c r="N57" s="3">
        <f>SUM(N58:N61)</f>
        <v>0</v>
      </c>
      <c r="O57" s="3">
        <f>SUM(O58:O61)</f>
        <v>0</v>
      </c>
      <c r="P57" s="103"/>
      <c r="Q57" s="15"/>
    </row>
    <row r="58" spans="1:19" ht="15" hidden="1" x14ac:dyDescent="0.2">
      <c r="A58" s="105"/>
      <c r="B58" s="108"/>
      <c r="C58" s="110"/>
      <c r="D58" s="37" t="s">
        <v>1</v>
      </c>
      <c r="E58" s="3">
        <v>0</v>
      </c>
      <c r="F58" s="11">
        <f t="shared" si="2"/>
        <v>0</v>
      </c>
      <c r="G58" s="125">
        <f>SUM(L58:P58)</f>
        <v>0</v>
      </c>
      <c r="H58" s="126"/>
      <c r="I58" s="126"/>
      <c r="J58" s="126"/>
      <c r="K58" s="127"/>
      <c r="L58" s="11">
        <f t="shared" ref="L58:N61" si="4">SUM(M58:P58)</f>
        <v>0</v>
      </c>
      <c r="M58" s="11">
        <f t="shared" si="4"/>
        <v>0</v>
      </c>
      <c r="N58" s="11">
        <f t="shared" si="4"/>
        <v>0</v>
      </c>
      <c r="O58" s="11">
        <f>SUM(Q58:S58)</f>
        <v>0</v>
      </c>
      <c r="P58" s="103"/>
      <c r="S58" s="15"/>
    </row>
    <row r="59" spans="1:19" ht="30" hidden="1" x14ac:dyDescent="0.2">
      <c r="A59" s="105"/>
      <c r="B59" s="108"/>
      <c r="C59" s="110"/>
      <c r="D59" s="37" t="s">
        <v>5</v>
      </c>
      <c r="E59" s="3">
        <v>0</v>
      </c>
      <c r="F59" s="11">
        <f t="shared" si="2"/>
        <v>0</v>
      </c>
      <c r="G59" s="125">
        <v>0</v>
      </c>
      <c r="H59" s="126"/>
      <c r="I59" s="126"/>
      <c r="J59" s="126"/>
      <c r="K59" s="127"/>
      <c r="L59" s="11">
        <f t="shared" si="4"/>
        <v>0</v>
      </c>
      <c r="M59" s="11">
        <f t="shared" si="4"/>
        <v>0</v>
      </c>
      <c r="N59" s="11">
        <f t="shared" si="4"/>
        <v>0</v>
      </c>
      <c r="O59" s="11">
        <f>SUM(Q59:S59)</f>
        <v>0</v>
      </c>
      <c r="P59" s="103"/>
    </row>
    <row r="60" spans="1:19" ht="30" hidden="1" x14ac:dyDescent="0.2">
      <c r="A60" s="105"/>
      <c r="B60" s="108"/>
      <c r="C60" s="110"/>
      <c r="D60" s="37" t="s">
        <v>12</v>
      </c>
      <c r="E60" s="3">
        <v>0</v>
      </c>
      <c r="F60" s="11">
        <f t="shared" si="2"/>
        <v>0</v>
      </c>
      <c r="G60" s="125">
        <v>0</v>
      </c>
      <c r="H60" s="126"/>
      <c r="I60" s="126"/>
      <c r="J60" s="126"/>
      <c r="K60" s="127"/>
      <c r="L60" s="11">
        <f t="shared" si="4"/>
        <v>0</v>
      </c>
      <c r="M60" s="11">
        <f t="shared" si="4"/>
        <v>0</v>
      </c>
      <c r="N60" s="11">
        <f t="shared" si="4"/>
        <v>0</v>
      </c>
      <c r="O60" s="11">
        <f>SUM(Q60:S60)</f>
        <v>0</v>
      </c>
      <c r="P60" s="103"/>
    </row>
    <row r="61" spans="1:19" ht="15" hidden="1" x14ac:dyDescent="0.2">
      <c r="A61" s="105"/>
      <c r="B61" s="109"/>
      <c r="C61" s="110"/>
      <c r="D61" s="37" t="s">
        <v>18</v>
      </c>
      <c r="E61" s="3">
        <v>0</v>
      </c>
      <c r="F61" s="11">
        <f t="shared" si="2"/>
        <v>0</v>
      </c>
      <c r="G61" s="125">
        <f>SUM(L61:P61)</f>
        <v>0</v>
      </c>
      <c r="H61" s="126"/>
      <c r="I61" s="126"/>
      <c r="J61" s="126"/>
      <c r="K61" s="127"/>
      <c r="L61" s="11">
        <f t="shared" si="4"/>
        <v>0</v>
      </c>
      <c r="M61" s="11">
        <f t="shared" si="4"/>
        <v>0</v>
      </c>
      <c r="N61" s="11">
        <f t="shared" si="4"/>
        <v>0</v>
      </c>
      <c r="O61" s="11">
        <f>SUM(Q61:S61)</f>
        <v>0</v>
      </c>
      <c r="P61" s="98" t="s">
        <v>100</v>
      </c>
    </row>
    <row r="62" spans="1:19" s="28" customFormat="1" ht="15" hidden="1" customHeight="1" x14ac:dyDescent="0.2">
      <c r="A62" s="105"/>
      <c r="B62" s="114" t="s">
        <v>136</v>
      </c>
      <c r="C62" s="117" t="s">
        <v>88</v>
      </c>
      <c r="D62" s="117" t="s">
        <v>82</v>
      </c>
      <c r="E62" s="27"/>
      <c r="F62" s="120" t="s">
        <v>0</v>
      </c>
      <c r="G62" s="120" t="s">
        <v>80</v>
      </c>
      <c r="H62" s="100" t="s">
        <v>81</v>
      </c>
      <c r="I62" s="101"/>
      <c r="J62" s="101"/>
      <c r="K62" s="102"/>
      <c r="L62" s="97" t="s">
        <v>26</v>
      </c>
      <c r="M62" s="97" t="s">
        <v>34</v>
      </c>
      <c r="N62" s="97" t="s">
        <v>35</v>
      </c>
      <c r="O62" s="97" t="s">
        <v>36</v>
      </c>
      <c r="P62" s="98"/>
    </row>
    <row r="63" spans="1:19" ht="15" hidden="1" x14ac:dyDescent="0.2">
      <c r="A63" s="105"/>
      <c r="B63" s="115"/>
      <c r="C63" s="118"/>
      <c r="D63" s="118"/>
      <c r="E63" s="3"/>
      <c r="F63" s="121"/>
      <c r="G63" s="121"/>
      <c r="H63" s="26" t="s">
        <v>84</v>
      </c>
      <c r="I63" s="26" t="s">
        <v>85</v>
      </c>
      <c r="J63" s="26" t="s">
        <v>86</v>
      </c>
      <c r="K63" s="44" t="s">
        <v>87</v>
      </c>
      <c r="L63" s="99"/>
      <c r="M63" s="99"/>
      <c r="N63" s="99"/>
      <c r="O63" s="99"/>
      <c r="P63" s="98"/>
    </row>
    <row r="64" spans="1:19" ht="15" hidden="1" x14ac:dyDescent="0.2">
      <c r="A64" s="106"/>
      <c r="B64" s="116"/>
      <c r="C64" s="119"/>
      <c r="D64" s="119"/>
      <c r="E64" s="3"/>
      <c r="F64" s="26" t="s">
        <v>83</v>
      </c>
      <c r="G64" s="11"/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98"/>
    </row>
    <row r="65" spans="1:19" ht="15" x14ac:dyDescent="0.2">
      <c r="A65" s="104" t="s">
        <v>11</v>
      </c>
      <c r="B65" s="107" t="s">
        <v>43</v>
      </c>
      <c r="C65" s="110" t="s">
        <v>39</v>
      </c>
      <c r="D65" s="37" t="s">
        <v>2</v>
      </c>
      <c r="E65" s="3">
        <f>SUM(E66:E69)</f>
        <v>0</v>
      </c>
      <c r="F65" s="11">
        <f>SUM(G65:O65)</f>
        <v>1004905.66</v>
      </c>
      <c r="G65" s="111">
        <f>SUM(G66:K69)</f>
        <v>239424.62</v>
      </c>
      <c r="H65" s="112"/>
      <c r="I65" s="112"/>
      <c r="J65" s="112"/>
      <c r="K65" s="113"/>
      <c r="L65" s="3">
        <f>SUM(L66:L69)</f>
        <v>641629.87</v>
      </c>
      <c r="M65" s="3">
        <f>SUM(M66:M69)</f>
        <v>123851.17</v>
      </c>
      <c r="N65" s="3">
        <f>SUM(N66:N69)</f>
        <v>0</v>
      </c>
      <c r="O65" s="3">
        <f>SUM(O66:O69)</f>
        <v>0</v>
      </c>
      <c r="P65" s="98"/>
      <c r="S65" s="15"/>
    </row>
    <row r="66" spans="1:19" ht="15" x14ac:dyDescent="0.2">
      <c r="A66" s="105"/>
      <c r="B66" s="108"/>
      <c r="C66" s="110"/>
      <c r="D66" s="37" t="s">
        <v>1</v>
      </c>
      <c r="E66" s="2">
        <v>0</v>
      </c>
      <c r="F66" s="11">
        <f>SUM(G66:O66)</f>
        <v>0</v>
      </c>
      <c r="G66" s="111">
        <v>0</v>
      </c>
      <c r="H66" s="112"/>
      <c r="I66" s="112"/>
      <c r="J66" s="112"/>
      <c r="K66" s="113"/>
      <c r="L66" s="2">
        <v>0</v>
      </c>
      <c r="M66" s="3">
        <v>0</v>
      </c>
      <c r="N66" s="3">
        <v>0</v>
      </c>
      <c r="O66" s="3">
        <v>0</v>
      </c>
      <c r="P66" s="98"/>
    </row>
    <row r="67" spans="1:19" ht="30" x14ac:dyDescent="0.2">
      <c r="A67" s="105"/>
      <c r="B67" s="108"/>
      <c r="C67" s="110"/>
      <c r="D67" s="37" t="s">
        <v>5</v>
      </c>
      <c r="E67" s="2">
        <v>0</v>
      </c>
      <c r="F67" s="11">
        <f>SUM(G67:O67)</f>
        <v>658213.18999999994</v>
      </c>
      <c r="G67" s="111">
        <v>156823.12</v>
      </c>
      <c r="H67" s="112"/>
      <c r="I67" s="112"/>
      <c r="J67" s="112"/>
      <c r="K67" s="113"/>
      <c r="L67" s="47">
        <v>420267.56</v>
      </c>
      <c r="M67" s="2">
        <v>81122.509999999995</v>
      </c>
      <c r="N67" s="3">
        <v>0</v>
      </c>
      <c r="O67" s="3">
        <v>0</v>
      </c>
      <c r="P67" s="98"/>
    </row>
    <row r="68" spans="1:19" ht="30" x14ac:dyDescent="0.2">
      <c r="A68" s="105"/>
      <c r="B68" s="108"/>
      <c r="C68" s="110"/>
      <c r="D68" s="37" t="s">
        <v>12</v>
      </c>
      <c r="E68" s="2">
        <v>0</v>
      </c>
      <c r="F68" s="11">
        <f>SUM(G68:O68)</f>
        <v>346692.47</v>
      </c>
      <c r="G68" s="111">
        <v>82601.5</v>
      </c>
      <c r="H68" s="112"/>
      <c r="I68" s="112"/>
      <c r="J68" s="112"/>
      <c r="K68" s="113"/>
      <c r="L68" s="47">
        <v>221362.31</v>
      </c>
      <c r="M68" s="2">
        <v>42728.66</v>
      </c>
      <c r="N68" s="3">
        <v>0</v>
      </c>
      <c r="O68" s="3">
        <v>0</v>
      </c>
      <c r="P68" s="98"/>
    </row>
    <row r="69" spans="1:19" ht="30.75" customHeight="1" x14ac:dyDescent="0.2">
      <c r="A69" s="105"/>
      <c r="B69" s="109"/>
      <c r="C69" s="110"/>
      <c r="D69" s="37" t="s">
        <v>18</v>
      </c>
      <c r="E69" s="2">
        <v>0</v>
      </c>
      <c r="F69" s="11">
        <f>SUM(G69:O69)</f>
        <v>0</v>
      </c>
      <c r="G69" s="111">
        <v>0</v>
      </c>
      <c r="H69" s="112"/>
      <c r="I69" s="112"/>
      <c r="J69" s="112"/>
      <c r="K69" s="113"/>
      <c r="L69" s="2">
        <v>0</v>
      </c>
      <c r="M69" s="3">
        <v>0</v>
      </c>
      <c r="N69" s="3">
        <v>0</v>
      </c>
      <c r="O69" s="3">
        <v>0</v>
      </c>
      <c r="P69" s="99"/>
      <c r="Q69" s="15"/>
    </row>
    <row r="70" spans="1:19" s="28" customFormat="1" ht="15" customHeight="1" x14ac:dyDescent="0.2">
      <c r="A70" s="105"/>
      <c r="B70" s="114" t="s">
        <v>137</v>
      </c>
      <c r="C70" s="117" t="s">
        <v>88</v>
      </c>
      <c r="D70" s="117" t="s">
        <v>102</v>
      </c>
      <c r="E70" s="27"/>
      <c r="F70" s="120" t="s">
        <v>0</v>
      </c>
      <c r="G70" s="120" t="s">
        <v>80</v>
      </c>
      <c r="H70" s="100" t="s">
        <v>81</v>
      </c>
      <c r="I70" s="101"/>
      <c r="J70" s="101"/>
      <c r="K70" s="102"/>
      <c r="L70" s="97" t="s">
        <v>26</v>
      </c>
      <c r="M70" s="97" t="s">
        <v>34</v>
      </c>
      <c r="N70" s="97" t="s">
        <v>35</v>
      </c>
      <c r="O70" s="97" t="s">
        <v>36</v>
      </c>
      <c r="P70" s="103"/>
    </row>
    <row r="71" spans="1:19" ht="15" x14ac:dyDescent="0.2">
      <c r="A71" s="105"/>
      <c r="B71" s="115"/>
      <c r="C71" s="118"/>
      <c r="D71" s="118"/>
      <c r="E71" s="3"/>
      <c r="F71" s="121"/>
      <c r="G71" s="121"/>
      <c r="H71" s="26" t="s">
        <v>84</v>
      </c>
      <c r="I71" s="26" t="s">
        <v>85</v>
      </c>
      <c r="J71" s="26" t="s">
        <v>86</v>
      </c>
      <c r="K71" s="44" t="s">
        <v>87</v>
      </c>
      <c r="L71" s="99"/>
      <c r="M71" s="99"/>
      <c r="N71" s="99"/>
      <c r="O71" s="99"/>
      <c r="P71" s="103"/>
    </row>
    <row r="72" spans="1:19" ht="15" x14ac:dyDescent="0.2">
      <c r="A72" s="106"/>
      <c r="B72" s="116"/>
      <c r="C72" s="119"/>
      <c r="D72" s="119"/>
      <c r="E72" s="3"/>
      <c r="F72" s="36" t="s">
        <v>96</v>
      </c>
      <c r="G72" s="36" t="s">
        <v>22</v>
      </c>
      <c r="H72" s="29">
        <v>0</v>
      </c>
      <c r="I72" s="29">
        <v>0</v>
      </c>
      <c r="J72" s="29">
        <v>1</v>
      </c>
      <c r="K72" s="29">
        <v>0</v>
      </c>
      <c r="L72" s="29">
        <v>1</v>
      </c>
      <c r="M72" s="29">
        <v>0</v>
      </c>
      <c r="N72" s="29">
        <v>0</v>
      </c>
      <c r="O72" s="29">
        <v>0</v>
      </c>
      <c r="P72" s="103"/>
    </row>
    <row r="73" spans="1:19" ht="15" customHeight="1" x14ac:dyDescent="0.2">
      <c r="A73" s="104" t="s">
        <v>101</v>
      </c>
      <c r="B73" s="107" t="s">
        <v>69</v>
      </c>
      <c r="C73" s="110" t="s">
        <v>39</v>
      </c>
      <c r="D73" s="37" t="s">
        <v>2</v>
      </c>
      <c r="E73" s="3">
        <f>SUM(E74:E77)</f>
        <v>15400</v>
      </c>
      <c r="F73" s="11">
        <f>SUM(G73:O73)</f>
        <v>20949.739999999998</v>
      </c>
      <c r="G73" s="111">
        <f>SUM(G74:K77)</f>
        <v>20949.739999999998</v>
      </c>
      <c r="H73" s="112"/>
      <c r="I73" s="112"/>
      <c r="J73" s="112"/>
      <c r="K73" s="113"/>
      <c r="L73" s="3">
        <f>SUM(L74:L77)</f>
        <v>0</v>
      </c>
      <c r="M73" s="3">
        <f>SUM(M74:M77)</f>
        <v>0</v>
      </c>
      <c r="N73" s="3">
        <f>SUM(N74:N77)</f>
        <v>0</v>
      </c>
      <c r="O73" s="3">
        <f>SUM(O74:O77)</f>
        <v>0</v>
      </c>
      <c r="P73" s="97" t="s">
        <v>100</v>
      </c>
    </row>
    <row r="74" spans="1:19" ht="15" x14ac:dyDescent="0.2">
      <c r="A74" s="105"/>
      <c r="B74" s="108"/>
      <c r="C74" s="110"/>
      <c r="D74" s="37" t="s">
        <v>1</v>
      </c>
      <c r="E74" s="2">
        <v>0</v>
      </c>
      <c r="F74" s="11">
        <f>SUM(G74:O74)</f>
        <v>0</v>
      </c>
      <c r="G74" s="111">
        <v>0</v>
      </c>
      <c r="H74" s="112"/>
      <c r="I74" s="112"/>
      <c r="J74" s="112"/>
      <c r="K74" s="113"/>
      <c r="L74" s="2">
        <v>0</v>
      </c>
      <c r="M74" s="3">
        <v>0</v>
      </c>
      <c r="N74" s="3">
        <v>0</v>
      </c>
      <c r="O74" s="3">
        <v>0</v>
      </c>
      <c r="P74" s="98"/>
    </row>
    <row r="75" spans="1:19" ht="30" x14ac:dyDescent="0.2">
      <c r="A75" s="105"/>
      <c r="B75" s="108"/>
      <c r="C75" s="110"/>
      <c r="D75" s="37" t="s">
        <v>5</v>
      </c>
      <c r="E75" s="2">
        <v>4620</v>
      </c>
      <c r="F75" s="11">
        <f>SUM(G75:O75)</f>
        <v>6284.92</v>
      </c>
      <c r="G75" s="111">
        <v>6284.92</v>
      </c>
      <c r="H75" s="112"/>
      <c r="I75" s="112"/>
      <c r="J75" s="112"/>
      <c r="K75" s="113"/>
      <c r="L75" s="2">
        <v>0</v>
      </c>
      <c r="M75" s="3">
        <v>0</v>
      </c>
      <c r="N75" s="3">
        <v>0</v>
      </c>
      <c r="O75" s="3">
        <v>0</v>
      </c>
      <c r="P75" s="98"/>
      <c r="R75" s="18"/>
    </row>
    <row r="76" spans="1:19" ht="30" x14ac:dyDescent="0.2">
      <c r="A76" s="105"/>
      <c r="B76" s="108"/>
      <c r="C76" s="110"/>
      <c r="D76" s="37" t="s">
        <v>12</v>
      </c>
      <c r="E76" s="2">
        <v>10780</v>
      </c>
      <c r="F76" s="11">
        <f>SUM(G76:O76)</f>
        <v>14664.82</v>
      </c>
      <c r="G76" s="111">
        <v>14664.82</v>
      </c>
      <c r="H76" s="112"/>
      <c r="I76" s="112"/>
      <c r="J76" s="112"/>
      <c r="K76" s="113"/>
      <c r="L76" s="2">
        <v>0</v>
      </c>
      <c r="M76" s="3">
        <v>0</v>
      </c>
      <c r="N76" s="3">
        <v>0</v>
      </c>
      <c r="O76" s="3">
        <v>0</v>
      </c>
      <c r="P76" s="98"/>
      <c r="R76" s="16"/>
    </row>
    <row r="77" spans="1:19" ht="15" x14ac:dyDescent="0.2">
      <c r="A77" s="105"/>
      <c r="B77" s="109"/>
      <c r="C77" s="110"/>
      <c r="D77" s="37" t="s">
        <v>18</v>
      </c>
      <c r="E77" s="2">
        <v>0</v>
      </c>
      <c r="F77" s="11">
        <f>SUM(G77:O77)</f>
        <v>0</v>
      </c>
      <c r="G77" s="111">
        <v>0</v>
      </c>
      <c r="H77" s="112"/>
      <c r="I77" s="112"/>
      <c r="J77" s="112"/>
      <c r="K77" s="113"/>
      <c r="L77" s="2">
        <v>0</v>
      </c>
      <c r="M77" s="3">
        <v>0</v>
      </c>
      <c r="N77" s="3">
        <v>0</v>
      </c>
      <c r="O77" s="3">
        <v>0</v>
      </c>
      <c r="P77" s="99"/>
    </row>
    <row r="78" spans="1:19" s="28" customFormat="1" ht="15" customHeight="1" x14ac:dyDescent="0.2">
      <c r="A78" s="105"/>
      <c r="B78" s="114" t="s">
        <v>138</v>
      </c>
      <c r="C78" s="117" t="s">
        <v>88</v>
      </c>
      <c r="D78" s="117" t="s">
        <v>102</v>
      </c>
      <c r="E78" s="27"/>
      <c r="F78" s="120" t="s">
        <v>0</v>
      </c>
      <c r="G78" s="120" t="s">
        <v>80</v>
      </c>
      <c r="H78" s="100" t="s">
        <v>81</v>
      </c>
      <c r="I78" s="101"/>
      <c r="J78" s="101"/>
      <c r="K78" s="102"/>
      <c r="L78" s="97" t="s">
        <v>26</v>
      </c>
      <c r="M78" s="97" t="s">
        <v>34</v>
      </c>
      <c r="N78" s="97" t="s">
        <v>35</v>
      </c>
      <c r="O78" s="97" t="s">
        <v>36</v>
      </c>
      <c r="P78" s="97"/>
    </row>
    <row r="79" spans="1:19" ht="15" x14ac:dyDescent="0.2">
      <c r="A79" s="105"/>
      <c r="B79" s="115"/>
      <c r="C79" s="118"/>
      <c r="D79" s="118"/>
      <c r="E79" s="3"/>
      <c r="F79" s="121"/>
      <c r="G79" s="121"/>
      <c r="H79" s="26" t="s">
        <v>84</v>
      </c>
      <c r="I79" s="26" t="s">
        <v>85</v>
      </c>
      <c r="J79" s="26" t="s">
        <v>86</v>
      </c>
      <c r="K79" s="44" t="s">
        <v>87</v>
      </c>
      <c r="L79" s="99"/>
      <c r="M79" s="99"/>
      <c r="N79" s="99"/>
      <c r="O79" s="99"/>
      <c r="P79" s="98"/>
    </row>
    <row r="80" spans="1:19" ht="15" x14ac:dyDescent="0.2">
      <c r="A80" s="106"/>
      <c r="B80" s="116"/>
      <c r="C80" s="119"/>
      <c r="D80" s="119"/>
      <c r="E80" s="3"/>
      <c r="F80" s="36" t="s">
        <v>139</v>
      </c>
      <c r="G80" s="34">
        <v>3</v>
      </c>
      <c r="H80" s="29">
        <v>0</v>
      </c>
      <c r="I80" s="29">
        <v>0</v>
      </c>
      <c r="J80" s="29">
        <v>3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99"/>
    </row>
    <row r="81" spans="1:18" ht="15" customHeight="1" x14ac:dyDescent="0.2">
      <c r="A81" s="104" t="s">
        <v>29</v>
      </c>
      <c r="B81" s="107" t="s">
        <v>44</v>
      </c>
      <c r="C81" s="110" t="s">
        <v>39</v>
      </c>
      <c r="D81" s="37" t="s">
        <v>2</v>
      </c>
      <c r="E81" s="3">
        <f>SUM(E82:E85)</f>
        <v>0</v>
      </c>
      <c r="F81" s="11">
        <f>SUM(G81:O81)</f>
        <v>4873.6400000000003</v>
      </c>
      <c r="G81" s="111">
        <f>SUM(G82:K85)</f>
        <v>4873.6400000000003</v>
      </c>
      <c r="H81" s="112"/>
      <c r="I81" s="112"/>
      <c r="J81" s="112"/>
      <c r="K81" s="113"/>
      <c r="L81" s="3">
        <f>SUM(L82:L85)</f>
        <v>0</v>
      </c>
      <c r="M81" s="3">
        <f>SUM(M82:M85)</f>
        <v>0</v>
      </c>
      <c r="N81" s="3">
        <f>SUM(N82:N85)</f>
        <v>0</v>
      </c>
      <c r="O81" s="3">
        <f>SUM(O82:O85)</f>
        <v>0</v>
      </c>
      <c r="P81" s="97" t="s">
        <v>100</v>
      </c>
    </row>
    <row r="82" spans="1:18" ht="15" x14ac:dyDescent="0.2">
      <c r="A82" s="105"/>
      <c r="B82" s="108"/>
      <c r="C82" s="110"/>
      <c r="D82" s="37" t="s">
        <v>1</v>
      </c>
      <c r="E82" s="2">
        <v>0</v>
      </c>
      <c r="F82" s="11">
        <f>SUM(G82:O82)</f>
        <v>0</v>
      </c>
      <c r="G82" s="111">
        <v>0</v>
      </c>
      <c r="H82" s="112"/>
      <c r="I82" s="112"/>
      <c r="J82" s="112"/>
      <c r="K82" s="113"/>
      <c r="L82" s="2">
        <v>0</v>
      </c>
      <c r="M82" s="3">
        <v>0</v>
      </c>
      <c r="N82" s="3">
        <v>0</v>
      </c>
      <c r="O82" s="3">
        <v>0</v>
      </c>
      <c r="P82" s="98"/>
    </row>
    <row r="83" spans="1:18" ht="30" x14ac:dyDescent="0.2">
      <c r="A83" s="105"/>
      <c r="B83" s="108"/>
      <c r="C83" s="110"/>
      <c r="D83" s="37" t="s">
        <v>5</v>
      </c>
      <c r="E83" s="2">
        <v>0</v>
      </c>
      <c r="F83" s="11">
        <f>SUM(G83:O83)</f>
        <v>1462.09</v>
      </c>
      <c r="G83" s="111">
        <v>1462.09</v>
      </c>
      <c r="H83" s="112"/>
      <c r="I83" s="112"/>
      <c r="J83" s="112"/>
      <c r="K83" s="113"/>
      <c r="L83" s="2">
        <v>0</v>
      </c>
      <c r="M83" s="2">
        <v>0</v>
      </c>
      <c r="N83" s="2">
        <v>0</v>
      </c>
      <c r="O83" s="2">
        <v>0</v>
      </c>
      <c r="P83" s="98"/>
    </row>
    <row r="84" spans="1:18" ht="30" x14ac:dyDescent="0.2">
      <c r="A84" s="105"/>
      <c r="B84" s="108"/>
      <c r="C84" s="110"/>
      <c r="D84" s="37" t="s">
        <v>12</v>
      </c>
      <c r="E84" s="2">
        <v>0</v>
      </c>
      <c r="F84" s="11">
        <f>SUM(G84:O84)</f>
        <v>3411.55</v>
      </c>
      <c r="G84" s="111">
        <v>3411.55</v>
      </c>
      <c r="H84" s="112"/>
      <c r="I84" s="112"/>
      <c r="J84" s="112"/>
      <c r="K84" s="113"/>
      <c r="L84" s="2">
        <v>0</v>
      </c>
      <c r="M84" s="2">
        <v>0</v>
      </c>
      <c r="N84" s="2">
        <v>0</v>
      </c>
      <c r="O84" s="2">
        <v>0</v>
      </c>
      <c r="P84" s="98"/>
      <c r="R84" s="16"/>
    </row>
    <row r="85" spans="1:18" ht="15" x14ac:dyDescent="0.2">
      <c r="A85" s="105"/>
      <c r="B85" s="109"/>
      <c r="C85" s="110"/>
      <c r="D85" s="37" t="s">
        <v>18</v>
      </c>
      <c r="E85" s="2">
        <v>0</v>
      </c>
      <c r="F85" s="11">
        <f>SUM(G85:O85)</f>
        <v>0</v>
      </c>
      <c r="G85" s="111">
        <v>0</v>
      </c>
      <c r="H85" s="112"/>
      <c r="I85" s="112"/>
      <c r="J85" s="112"/>
      <c r="K85" s="113"/>
      <c r="L85" s="2">
        <v>0</v>
      </c>
      <c r="M85" s="3">
        <v>0</v>
      </c>
      <c r="N85" s="3">
        <v>0</v>
      </c>
      <c r="O85" s="3">
        <v>0</v>
      </c>
      <c r="P85" s="99"/>
    </row>
    <row r="86" spans="1:18" s="28" customFormat="1" ht="51" customHeight="1" x14ac:dyDescent="0.2">
      <c r="A86" s="105"/>
      <c r="B86" s="114" t="s">
        <v>140</v>
      </c>
      <c r="C86" s="117" t="s">
        <v>88</v>
      </c>
      <c r="D86" s="117" t="s">
        <v>102</v>
      </c>
      <c r="E86" s="27"/>
      <c r="F86" s="120" t="s">
        <v>0</v>
      </c>
      <c r="G86" s="120" t="s">
        <v>80</v>
      </c>
      <c r="H86" s="100" t="s">
        <v>81</v>
      </c>
      <c r="I86" s="101"/>
      <c r="J86" s="101"/>
      <c r="K86" s="102"/>
      <c r="L86" s="97" t="s">
        <v>26</v>
      </c>
      <c r="M86" s="97" t="s">
        <v>34</v>
      </c>
      <c r="N86" s="97" t="s">
        <v>35</v>
      </c>
      <c r="O86" s="97" t="s">
        <v>36</v>
      </c>
      <c r="P86" s="97"/>
    </row>
    <row r="87" spans="1:18" ht="51" customHeight="1" x14ac:dyDescent="0.2">
      <c r="A87" s="105"/>
      <c r="B87" s="115"/>
      <c r="C87" s="118"/>
      <c r="D87" s="118"/>
      <c r="E87" s="3"/>
      <c r="F87" s="121"/>
      <c r="G87" s="121"/>
      <c r="H87" s="26" t="s">
        <v>84</v>
      </c>
      <c r="I87" s="26" t="s">
        <v>85</v>
      </c>
      <c r="J87" s="26" t="s">
        <v>86</v>
      </c>
      <c r="K87" s="44" t="s">
        <v>87</v>
      </c>
      <c r="L87" s="99"/>
      <c r="M87" s="99"/>
      <c r="N87" s="99"/>
      <c r="O87" s="99"/>
      <c r="P87" s="98"/>
    </row>
    <row r="88" spans="1:18" ht="51" customHeight="1" x14ac:dyDescent="0.2">
      <c r="A88" s="106"/>
      <c r="B88" s="116"/>
      <c r="C88" s="119"/>
      <c r="D88" s="119"/>
      <c r="E88" s="3"/>
      <c r="F88" s="36" t="s">
        <v>22</v>
      </c>
      <c r="G88" s="34" t="s">
        <v>22</v>
      </c>
      <c r="H88" s="29">
        <v>0</v>
      </c>
      <c r="I88" s="29">
        <v>0</v>
      </c>
      <c r="J88" s="29">
        <v>1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99"/>
    </row>
    <row r="89" spans="1:18" ht="15" customHeight="1" x14ac:dyDescent="0.2">
      <c r="A89" s="104" t="s">
        <v>30</v>
      </c>
      <c r="B89" s="107" t="s">
        <v>79</v>
      </c>
      <c r="C89" s="110" t="s">
        <v>39</v>
      </c>
      <c r="D89" s="37" t="s">
        <v>2</v>
      </c>
      <c r="E89" s="3">
        <f>SUM(E90:E93)</f>
        <v>0</v>
      </c>
      <c r="F89" s="11">
        <f>SUM(G89:O89)</f>
        <v>6500</v>
      </c>
      <c r="G89" s="111">
        <f>SUM(G90:K93)</f>
        <v>6500</v>
      </c>
      <c r="H89" s="112"/>
      <c r="I89" s="112"/>
      <c r="J89" s="112"/>
      <c r="K89" s="113"/>
      <c r="L89" s="3">
        <f>SUM(L90:L93)</f>
        <v>0</v>
      </c>
      <c r="M89" s="3">
        <f>SUM(M90:M93)</f>
        <v>0</v>
      </c>
      <c r="N89" s="3">
        <f>SUM(N90:N93)</f>
        <v>0</v>
      </c>
      <c r="O89" s="3">
        <f>SUM(O90:O93)</f>
        <v>0</v>
      </c>
      <c r="P89" s="97" t="s">
        <v>100</v>
      </c>
    </row>
    <row r="90" spans="1:18" ht="15" x14ac:dyDescent="0.2">
      <c r="A90" s="105"/>
      <c r="B90" s="108"/>
      <c r="C90" s="110"/>
      <c r="D90" s="37" t="s">
        <v>1</v>
      </c>
      <c r="E90" s="2">
        <v>0</v>
      </c>
      <c r="F90" s="11">
        <f>SUM(G90:O90)</f>
        <v>0</v>
      </c>
      <c r="G90" s="111">
        <v>0</v>
      </c>
      <c r="H90" s="112"/>
      <c r="I90" s="112"/>
      <c r="J90" s="112"/>
      <c r="K90" s="113"/>
      <c r="L90" s="2">
        <v>0</v>
      </c>
      <c r="M90" s="3">
        <v>0</v>
      </c>
      <c r="N90" s="3">
        <v>0</v>
      </c>
      <c r="O90" s="3">
        <v>0</v>
      </c>
      <c r="P90" s="98"/>
    </row>
    <row r="91" spans="1:18" ht="30" x14ac:dyDescent="0.2">
      <c r="A91" s="105"/>
      <c r="B91" s="108"/>
      <c r="C91" s="110"/>
      <c r="D91" s="37" t="s">
        <v>5</v>
      </c>
      <c r="E91" s="2">
        <v>0</v>
      </c>
      <c r="F91" s="11">
        <f>SUM(G91:O91)</f>
        <v>0</v>
      </c>
      <c r="G91" s="111">
        <v>0</v>
      </c>
      <c r="H91" s="112"/>
      <c r="I91" s="112"/>
      <c r="J91" s="112"/>
      <c r="K91" s="113"/>
      <c r="L91" s="2">
        <v>0</v>
      </c>
      <c r="M91" s="2">
        <v>0</v>
      </c>
      <c r="N91" s="2">
        <v>0</v>
      </c>
      <c r="O91" s="2">
        <v>0</v>
      </c>
      <c r="P91" s="98"/>
    </row>
    <row r="92" spans="1:18" ht="30" x14ac:dyDescent="0.2">
      <c r="A92" s="105"/>
      <c r="B92" s="108"/>
      <c r="C92" s="110"/>
      <c r="D92" s="37" t="s">
        <v>12</v>
      </c>
      <c r="E92" s="2">
        <v>0</v>
      </c>
      <c r="F92" s="11">
        <f>SUM(G92:O92)</f>
        <v>6500</v>
      </c>
      <c r="G92" s="111">
        <v>6500</v>
      </c>
      <c r="H92" s="112"/>
      <c r="I92" s="112"/>
      <c r="J92" s="112"/>
      <c r="K92" s="113"/>
      <c r="L92" s="2">
        <v>0</v>
      </c>
      <c r="M92" s="2">
        <v>0</v>
      </c>
      <c r="N92" s="2">
        <v>0</v>
      </c>
      <c r="O92" s="2">
        <v>0</v>
      </c>
      <c r="P92" s="98"/>
      <c r="R92" s="16"/>
    </row>
    <row r="93" spans="1:18" ht="15" x14ac:dyDescent="0.2">
      <c r="A93" s="105"/>
      <c r="B93" s="109"/>
      <c r="C93" s="110"/>
      <c r="D93" s="37" t="s">
        <v>18</v>
      </c>
      <c r="E93" s="2">
        <v>0</v>
      </c>
      <c r="F93" s="11">
        <f>SUM(G93:O93)</f>
        <v>0</v>
      </c>
      <c r="G93" s="111">
        <v>0</v>
      </c>
      <c r="H93" s="112"/>
      <c r="I93" s="112"/>
      <c r="J93" s="112"/>
      <c r="K93" s="113"/>
      <c r="L93" s="2">
        <v>0</v>
      </c>
      <c r="M93" s="3">
        <v>0</v>
      </c>
      <c r="N93" s="3">
        <v>0</v>
      </c>
      <c r="O93" s="3">
        <v>0</v>
      </c>
      <c r="P93" s="99"/>
    </row>
    <row r="94" spans="1:18" s="28" customFormat="1" ht="15" customHeight="1" x14ac:dyDescent="0.2">
      <c r="A94" s="105"/>
      <c r="B94" s="114" t="s">
        <v>141</v>
      </c>
      <c r="C94" s="117" t="s">
        <v>88</v>
      </c>
      <c r="D94" s="117" t="s">
        <v>102</v>
      </c>
      <c r="E94" s="27"/>
      <c r="F94" s="120" t="s">
        <v>0</v>
      </c>
      <c r="G94" s="120" t="s">
        <v>80</v>
      </c>
      <c r="H94" s="100" t="s">
        <v>81</v>
      </c>
      <c r="I94" s="101"/>
      <c r="J94" s="101"/>
      <c r="K94" s="102"/>
      <c r="L94" s="97" t="s">
        <v>26</v>
      </c>
      <c r="M94" s="97" t="s">
        <v>34</v>
      </c>
      <c r="N94" s="97" t="s">
        <v>35</v>
      </c>
      <c r="O94" s="97" t="s">
        <v>36</v>
      </c>
      <c r="P94" s="103"/>
    </row>
    <row r="95" spans="1:18" ht="15" x14ac:dyDescent="0.2">
      <c r="A95" s="105"/>
      <c r="B95" s="115"/>
      <c r="C95" s="118"/>
      <c r="D95" s="118"/>
      <c r="E95" s="3"/>
      <c r="F95" s="121"/>
      <c r="G95" s="121"/>
      <c r="H95" s="26" t="s">
        <v>84</v>
      </c>
      <c r="I95" s="26" t="s">
        <v>85</v>
      </c>
      <c r="J95" s="26" t="s">
        <v>86</v>
      </c>
      <c r="K95" s="44" t="s">
        <v>87</v>
      </c>
      <c r="L95" s="99"/>
      <c r="M95" s="99"/>
      <c r="N95" s="99"/>
      <c r="O95" s="99"/>
      <c r="P95" s="103"/>
    </row>
    <row r="96" spans="1:18" ht="15" x14ac:dyDescent="0.2">
      <c r="A96" s="105"/>
      <c r="B96" s="116"/>
      <c r="C96" s="119"/>
      <c r="D96" s="119"/>
      <c r="E96" s="3"/>
      <c r="F96" s="36">
        <v>0</v>
      </c>
      <c r="G96" s="34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103"/>
    </row>
    <row r="97" spans="1:18" s="28" customFormat="1" ht="15" customHeight="1" x14ac:dyDescent="0.2">
      <c r="A97" s="105"/>
      <c r="B97" s="114" t="s">
        <v>142</v>
      </c>
      <c r="C97" s="117" t="s">
        <v>88</v>
      </c>
      <c r="D97" s="117" t="s">
        <v>102</v>
      </c>
      <c r="E97" s="27"/>
      <c r="F97" s="83" t="s">
        <v>0</v>
      </c>
      <c r="G97" s="83" t="s">
        <v>80</v>
      </c>
      <c r="H97" s="100" t="s">
        <v>81</v>
      </c>
      <c r="I97" s="101"/>
      <c r="J97" s="101"/>
      <c r="K97" s="102"/>
      <c r="L97" s="97" t="s">
        <v>26</v>
      </c>
      <c r="M97" s="97" t="s">
        <v>34</v>
      </c>
      <c r="N97" s="97" t="s">
        <v>35</v>
      </c>
      <c r="O97" s="97" t="s">
        <v>36</v>
      </c>
      <c r="P97" s="103"/>
    </row>
    <row r="98" spans="1:18" ht="15" x14ac:dyDescent="0.2">
      <c r="A98" s="105"/>
      <c r="B98" s="115"/>
      <c r="C98" s="118"/>
      <c r="D98" s="118"/>
      <c r="E98" s="3"/>
      <c r="F98" s="84"/>
      <c r="G98" s="84"/>
      <c r="H98" s="26" t="s">
        <v>84</v>
      </c>
      <c r="I98" s="26" t="s">
        <v>85</v>
      </c>
      <c r="J98" s="26" t="s">
        <v>86</v>
      </c>
      <c r="K98" s="44" t="s">
        <v>87</v>
      </c>
      <c r="L98" s="99"/>
      <c r="M98" s="99"/>
      <c r="N98" s="99"/>
      <c r="O98" s="99"/>
      <c r="P98" s="103"/>
    </row>
    <row r="99" spans="1:18" ht="15" x14ac:dyDescent="0.2">
      <c r="A99" s="106"/>
      <c r="B99" s="116"/>
      <c r="C99" s="119"/>
      <c r="D99" s="119"/>
      <c r="E99" s="3"/>
      <c r="F99" s="36">
        <v>3</v>
      </c>
      <c r="G99" s="34">
        <v>3</v>
      </c>
      <c r="H99" s="29">
        <v>0</v>
      </c>
      <c r="I99" s="29">
        <v>0</v>
      </c>
      <c r="J99" s="29">
        <v>3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103"/>
    </row>
    <row r="100" spans="1:18" ht="15" customHeight="1" x14ac:dyDescent="0.2">
      <c r="A100" s="85"/>
      <c r="B100" s="88" t="s">
        <v>143</v>
      </c>
      <c r="C100" s="89"/>
      <c r="D100" s="45" t="s">
        <v>2</v>
      </c>
      <c r="E100" s="19">
        <v>0</v>
      </c>
      <c r="F100" s="19">
        <f>F52+F15</f>
        <v>1621298.31</v>
      </c>
      <c r="G100" s="94">
        <f>SUM(G101:K104)</f>
        <v>563417.27</v>
      </c>
      <c r="H100" s="95"/>
      <c r="I100" s="95"/>
      <c r="J100" s="95"/>
      <c r="K100" s="96"/>
      <c r="L100" s="19">
        <f>SUM(L101:L104)</f>
        <v>721629.87</v>
      </c>
      <c r="M100" s="19">
        <f>SUM(M101:M104)</f>
        <v>336251.17000000004</v>
      </c>
      <c r="N100" s="19">
        <f>SUM(N101:N104)</f>
        <v>0</v>
      </c>
      <c r="O100" s="19">
        <f>SUM(O101:O104)</f>
        <v>0</v>
      </c>
      <c r="P100" s="97"/>
    </row>
    <row r="101" spans="1:18" x14ac:dyDescent="0.2">
      <c r="A101" s="86"/>
      <c r="B101" s="90"/>
      <c r="C101" s="91"/>
      <c r="D101" s="45" t="s">
        <v>1</v>
      </c>
      <c r="E101" s="19">
        <v>0</v>
      </c>
      <c r="F101" s="19">
        <f>F53+F16</f>
        <v>142109.78</v>
      </c>
      <c r="G101" s="94">
        <f>G53+G16</f>
        <v>142109.78</v>
      </c>
      <c r="H101" s="95"/>
      <c r="I101" s="95"/>
      <c r="J101" s="95"/>
      <c r="K101" s="96"/>
      <c r="L101" s="19">
        <f t="shared" ref="L101:O104" si="5">L53+L16</f>
        <v>0</v>
      </c>
      <c r="M101" s="19">
        <f t="shared" si="5"/>
        <v>0</v>
      </c>
      <c r="N101" s="19">
        <f t="shared" si="5"/>
        <v>0</v>
      </c>
      <c r="O101" s="19">
        <f t="shared" si="5"/>
        <v>0</v>
      </c>
      <c r="P101" s="98"/>
      <c r="R101" s="16"/>
    </row>
    <row r="102" spans="1:18" ht="28.5" x14ac:dyDescent="0.2">
      <c r="A102" s="86"/>
      <c r="B102" s="90"/>
      <c r="C102" s="91"/>
      <c r="D102" s="45" t="s">
        <v>5</v>
      </c>
      <c r="E102" s="19">
        <v>0</v>
      </c>
      <c r="F102" s="19">
        <f>F54+F17</f>
        <v>906415.78999999992</v>
      </c>
      <c r="G102" s="94">
        <f>G54+G17</f>
        <v>213503.72</v>
      </c>
      <c r="H102" s="95"/>
      <c r="I102" s="95"/>
      <c r="J102" s="95"/>
      <c r="K102" s="96"/>
      <c r="L102" s="19">
        <f t="shared" si="5"/>
        <v>472667.56</v>
      </c>
      <c r="M102" s="19">
        <f t="shared" si="5"/>
        <v>220244.51</v>
      </c>
      <c r="N102" s="19">
        <f t="shared" si="5"/>
        <v>0</v>
      </c>
      <c r="O102" s="19">
        <f t="shared" si="5"/>
        <v>0</v>
      </c>
      <c r="P102" s="98"/>
      <c r="R102" s="15"/>
    </row>
    <row r="103" spans="1:18" ht="28.5" x14ac:dyDescent="0.2">
      <c r="A103" s="86"/>
      <c r="B103" s="90"/>
      <c r="C103" s="91"/>
      <c r="D103" s="45" t="s">
        <v>12</v>
      </c>
      <c r="E103" s="19">
        <v>0</v>
      </c>
      <c r="F103" s="19">
        <f>F55+F18</f>
        <v>572772.74</v>
      </c>
      <c r="G103" s="94">
        <f>G55+G18</f>
        <v>207803.77</v>
      </c>
      <c r="H103" s="95"/>
      <c r="I103" s="95"/>
      <c r="J103" s="95"/>
      <c r="K103" s="96"/>
      <c r="L103" s="19">
        <f t="shared" si="5"/>
        <v>248962.31</v>
      </c>
      <c r="M103" s="19">
        <f t="shared" si="5"/>
        <v>116006.66</v>
      </c>
      <c r="N103" s="19">
        <f t="shared" si="5"/>
        <v>0</v>
      </c>
      <c r="O103" s="19">
        <f t="shared" si="5"/>
        <v>0</v>
      </c>
      <c r="P103" s="98"/>
    </row>
    <row r="104" spans="1:18" x14ac:dyDescent="0.2">
      <c r="A104" s="87"/>
      <c r="B104" s="92"/>
      <c r="C104" s="93"/>
      <c r="D104" s="45" t="s">
        <v>18</v>
      </c>
      <c r="E104" s="19">
        <v>0</v>
      </c>
      <c r="F104" s="19">
        <f>F56+F19</f>
        <v>0</v>
      </c>
      <c r="G104" s="94">
        <f>G56+G19</f>
        <v>0</v>
      </c>
      <c r="H104" s="95"/>
      <c r="I104" s="95"/>
      <c r="J104" s="95"/>
      <c r="K104" s="96"/>
      <c r="L104" s="19">
        <f t="shared" si="5"/>
        <v>0</v>
      </c>
      <c r="M104" s="19">
        <f t="shared" si="5"/>
        <v>0</v>
      </c>
      <c r="N104" s="19">
        <f t="shared" si="5"/>
        <v>0</v>
      </c>
      <c r="O104" s="19">
        <f t="shared" si="5"/>
        <v>0</v>
      </c>
      <c r="P104" s="99"/>
    </row>
    <row r="105" spans="1:18" x14ac:dyDescent="0.2">
      <c r="P105" s="42" t="s">
        <v>125</v>
      </c>
    </row>
  </sheetData>
  <mergeCells count="228">
    <mergeCell ref="A9:P9"/>
    <mergeCell ref="A10:P10"/>
    <mergeCell ref="A12:A13"/>
    <mergeCell ref="B12:B13"/>
    <mergeCell ref="C12:C13"/>
    <mergeCell ref="D12:D13"/>
    <mergeCell ref="E12:E13"/>
    <mergeCell ref="F12:F13"/>
    <mergeCell ref="G12:O12"/>
    <mergeCell ref="P12:P13"/>
    <mergeCell ref="G13:K13"/>
    <mergeCell ref="G14:K14"/>
    <mergeCell ref="A15:A19"/>
    <mergeCell ref="B15:B19"/>
    <mergeCell ref="C15:C19"/>
    <mergeCell ref="G15:K15"/>
    <mergeCell ref="P15:P19"/>
    <mergeCell ref="G16:K16"/>
    <mergeCell ref="G17:K17"/>
    <mergeCell ref="G18:K18"/>
    <mergeCell ref="G19:K19"/>
    <mergeCell ref="A20:A27"/>
    <mergeCell ref="B20:B24"/>
    <mergeCell ref="C20:C24"/>
    <mergeCell ref="G20:K20"/>
    <mergeCell ref="H25:K25"/>
    <mergeCell ref="P20:P24"/>
    <mergeCell ref="G21:K21"/>
    <mergeCell ref="G22:K22"/>
    <mergeCell ref="G23:K23"/>
    <mergeCell ref="G24:K24"/>
    <mergeCell ref="B25:B27"/>
    <mergeCell ref="C25:C27"/>
    <mergeCell ref="D25:D27"/>
    <mergeCell ref="F25:F26"/>
    <mergeCell ref="G25:G26"/>
    <mergeCell ref="L25:L26"/>
    <mergeCell ref="M25:M26"/>
    <mergeCell ref="N25:N26"/>
    <mergeCell ref="O25:O26"/>
    <mergeCell ref="P25:P27"/>
    <mergeCell ref="A28:A35"/>
    <mergeCell ref="B28:B32"/>
    <mergeCell ref="C28:C32"/>
    <mergeCell ref="G28:K28"/>
    <mergeCell ref="P28:P32"/>
    <mergeCell ref="G29:K29"/>
    <mergeCell ref="G30:K30"/>
    <mergeCell ref="G31:K31"/>
    <mergeCell ref="G32:K32"/>
    <mergeCell ref="B33:B35"/>
    <mergeCell ref="C33:C35"/>
    <mergeCell ref="D33:D35"/>
    <mergeCell ref="F33:F34"/>
    <mergeCell ref="G33:G34"/>
    <mergeCell ref="H33:K33"/>
    <mergeCell ref="L33:L34"/>
    <mergeCell ref="M33:M34"/>
    <mergeCell ref="N33:N34"/>
    <mergeCell ref="O33:O34"/>
    <mergeCell ref="P33:P35"/>
    <mergeCell ref="A36:A43"/>
    <mergeCell ref="B36:B40"/>
    <mergeCell ref="C36:C40"/>
    <mergeCell ref="G36:K36"/>
    <mergeCell ref="P36:P40"/>
    <mergeCell ref="G37:K37"/>
    <mergeCell ref="G38:K38"/>
    <mergeCell ref="G39:K39"/>
    <mergeCell ref="G40:K40"/>
    <mergeCell ref="B41:B43"/>
    <mergeCell ref="C41:C43"/>
    <mergeCell ref="D41:D43"/>
    <mergeCell ref="F41:F42"/>
    <mergeCell ref="G41:G42"/>
    <mergeCell ref="H41:K41"/>
    <mergeCell ref="L41:L42"/>
    <mergeCell ref="M41:M42"/>
    <mergeCell ref="N41:N42"/>
    <mergeCell ref="O41:O42"/>
    <mergeCell ref="P41:P43"/>
    <mergeCell ref="A44:A51"/>
    <mergeCell ref="B44:B48"/>
    <mergeCell ref="C44:C48"/>
    <mergeCell ref="G44:K44"/>
    <mergeCell ref="P44:P48"/>
    <mergeCell ref="G45:K45"/>
    <mergeCell ref="G46:K46"/>
    <mergeCell ref="G47:K47"/>
    <mergeCell ref="G48:K48"/>
    <mergeCell ref="B49:B51"/>
    <mergeCell ref="C49:C51"/>
    <mergeCell ref="D49:D51"/>
    <mergeCell ref="F49:F50"/>
    <mergeCell ref="G49:G50"/>
    <mergeCell ref="H49:K49"/>
    <mergeCell ref="L49:L50"/>
    <mergeCell ref="M49:M50"/>
    <mergeCell ref="N49:N50"/>
    <mergeCell ref="O49:O50"/>
    <mergeCell ref="P49:P51"/>
    <mergeCell ref="A52:A56"/>
    <mergeCell ref="B52:B56"/>
    <mergeCell ref="C52:C56"/>
    <mergeCell ref="G52:K52"/>
    <mergeCell ref="P52:P55"/>
    <mergeCell ref="G53:K53"/>
    <mergeCell ref="G54:K54"/>
    <mergeCell ref="G55:K55"/>
    <mergeCell ref="G56:K56"/>
    <mergeCell ref="P56:P60"/>
    <mergeCell ref="A57:A64"/>
    <mergeCell ref="B57:B61"/>
    <mergeCell ref="C57:C61"/>
    <mergeCell ref="G57:K57"/>
    <mergeCell ref="G58:K58"/>
    <mergeCell ref="G59:K59"/>
    <mergeCell ref="G60:K60"/>
    <mergeCell ref="G61:K61"/>
    <mergeCell ref="P61:P69"/>
    <mergeCell ref="B62:B64"/>
    <mergeCell ref="C62:C64"/>
    <mergeCell ref="D62:D64"/>
    <mergeCell ref="F62:F63"/>
    <mergeCell ref="G62:G63"/>
    <mergeCell ref="H62:K62"/>
    <mergeCell ref="M62:M63"/>
    <mergeCell ref="N62:N63"/>
    <mergeCell ref="O62:O63"/>
    <mergeCell ref="A65:A72"/>
    <mergeCell ref="B65:B69"/>
    <mergeCell ref="C65:C69"/>
    <mergeCell ref="G65:K65"/>
    <mergeCell ref="G66:K66"/>
    <mergeCell ref="G67:K67"/>
    <mergeCell ref="G68:K68"/>
    <mergeCell ref="G69:K69"/>
    <mergeCell ref="B70:B72"/>
    <mergeCell ref="C70:C72"/>
    <mergeCell ref="D70:D72"/>
    <mergeCell ref="F70:F71"/>
    <mergeCell ref="G70:G71"/>
    <mergeCell ref="H70:K70"/>
    <mergeCell ref="L62:L63"/>
    <mergeCell ref="L70:L71"/>
    <mergeCell ref="M70:M71"/>
    <mergeCell ref="N70:N71"/>
    <mergeCell ref="O70:O71"/>
    <mergeCell ref="O86:O87"/>
    <mergeCell ref="P86:P88"/>
    <mergeCell ref="P70:P72"/>
    <mergeCell ref="A73:A80"/>
    <mergeCell ref="B73:B77"/>
    <mergeCell ref="C73:C77"/>
    <mergeCell ref="G73:K73"/>
    <mergeCell ref="P73:P77"/>
    <mergeCell ref="G74:K74"/>
    <mergeCell ref="G75:K75"/>
    <mergeCell ref="G76:K76"/>
    <mergeCell ref="G77:K77"/>
    <mergeCell ref="B78:B80"/>
    <mergeCell ref="C78:C80"/>
    <mergeCell ref="D78:D80"/>
    <mergeCell ref="F78:F79"/>
    <mergeCell ref="G78:G79"/>
    <mergeCell ref="H78:K78"/>
    <mergeCell ref="L78:L79"/>
    <mergeCell ref="M78:M79"/>
    <mergeCell ref="N78:N79"/>
    <mergeCell ref="O78:O79"/>
    <mergeCell ref="P78:P80"/>
    <mergeCell ref="O94:O95"/>
    <mergeCell ref="P94:P96"/>
    <mergeCell ref="B97:B99"/>
    <mergeCell ref="C97:C99"/>
    <mergeCell ref="D97:D99"/>
    <mergeCell ref="F97:F98"/>
    <mergeCell ref="A81:A88"/>
    <mergeCell ref="B81:B85"/>
    <mergeCell ref="C81:C85"/>
    <mergeCell ref="G81:K81"/>
    <mergeCell ref="P81:P85"/>
    <mergeCell ref="G82:K82"/>
    <mergeCell ref="G83:K83"/>
    <mergeCell ref="G84:K84"/>
    <mergeCell ref="G85:K85"/>
    <mergeCell ref="B86:B88"/>
    <mergeCell ref="C86:C88"/>
    <mergeCell ref="D86:D88"/>
    <mergeCell ref="F86:F87"/>
    <mergeCell ref="G86:G87"/>
    <mergeCell ref="H86:K86"/>
    <mergeCell ref="L86:L87"/>
    <mergeCell ref="M86:M87"/>
    <mergeCell ref="N86:N87"/>
    <mergeCell ref="B94:B96"/>
    <mergeCell ref="C94:C96"/>
    <mergeCell ref="D94:D96"/>
    <mergeCell ref="F94:F95"/>
    <mergeCell ref="G94:G95"/>
    <mergeCell ref="H94:K94"/>
    <mergeCell ref="L94:L95"/>
    <mergeCell ref="M94:M95"/>
    <mergeCell ref="N94:N95"/>
    <mergeCell ref="G97:G98"/>
    <mergeCell ref="A100:A104"/>
    <mergeCell ref="B100:C104"/>
    <mergeCell ref="G100:K100"/>
    <mergeCell ref="P100:P104"/>
    <mergeCell ref="G101:K101"/>
    <mergeCell ref="G102:K102"/>
    <mergeCell ref="G103:K103"/>
    <mergeCell ref="G104:K104"/>
    <mergeCell ref="H97:K97"/>
    <mergeCell ref="L97:L98"/>
    <mergeCell ref="M97:M98"/>
    <mergeCell ref="N97:N98"/>
    <mergeCell ref="O97:O98"/>
    <mergeCell ref="P97:P99"/>
    <mergeCell ref="A89:A99"/>
    <mergeCell ref="B89:B93"/>
    <mergeCell ref="C89:C93"/>
    <mergeCell ref="G89:K89"/>
    <mergeCell ref="P89:P93"/>
    <mergeCell ref="G90:K90"/>
    <mergeCell ref="G91:K91"/>
    <mergeCell ref="G92:K92"/>
    <mergeCell ref="G93:K93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1"/>
  <sheetViews>
    <sheetView view="pageBreakPreview" zoomScale="80" zoomScaleNormal="70" zoomScaleSheetLayoutView="80" workbookViewId="0">
      <selection activeCell="N13" sqref="N13"/>
    </sheetView>
  </sheetViews>
  <sheetFormatPr defaultColWidth="9.140625" defaultRowHeight="14.25" x14ac:dyDescent="0.2"/>
  <cols>
    <col min="1" max="1" width="6.7109375" style="14" customWidth="1"/>
    <col min="2" max="2" width="34.7109375" style="14" customWidth="1"/>
    <col min="3" max="3" width="13.85546875" style="14" customWidth="1"/>
    <col min="4" max="4" width="35.42578125" style="14" customWidth="1"/>
    <col min="5" max="5" width="20.5703125" style="5" hidden="1" customWidth="1"/>
    <col min="6" max="6" width="14.5703125" style="12" customWidth="1"/>
    <col min="7" max="7" width="9.85546875" style="12" customWidth="1"/>
    <col min="8" max="11" width="9.140625" style="12" customWidth="1"/>
    <col min="12" max="12" width="14.5703125" style="5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4" customWidth="1"/>
    <col min="18" max="18" width="13.7109375" style="14" customWidth="1"/>
    <col min="19" max="19" width="9.85546875" style="14" bestFit="1" customWidth="1"/>
    <col min="20" max="20" width="12.5703125" style="14" customWidth="1"/>
    <col min="21" max="16384" width="9.140625" style="14"/>
  </cols>
  <sheetData>
    <row r="1" spans="1:16" s="1" customFormat="1" ht="15.75" x14ac:dyDescent="0.25">
      <c r="A1" s="9"/>
      <c r="B1" s="17"/>
      <c r="C1" s="17"/>
      <c r="D1" s="17"/>
      <c r="E1" s="17"/>
      <c r="F1" s="17"/>
      <c r="G1" s="17"/>
      <c r="H1" s="17"/>
      <c r="I1" s="17"/>
      <c r="J1" s="17"/>
      <c r="K1" s="17"/>
      <c r="P1" s="40" t="s">
        <v>204</v>
      </c>
    </row>
    <row r="2" spans="1:16" s="1" customFormat="1" ht="15.75" x14ac:dyDescent="0.25">
      <c r="A2" s="9"/>
      <c r="B2" s="17"/>
      <c r="C2" s="17"/>
      <c r="D2" s="17"/>
      <c r="E2" s="17"/>
      <c r="F2" s="17"/>
      <c r="G2" s="17"/>
      <c r="H2" s="17"/>
      <c r="I2" s="17"/>
      <c r="J2" s="17"/>
      <c r="K2" s="17"/>
      <c r="P2" s="40"/>
    </row>
    <row r="3" spans="1:16" s="1" customFormat="1" ht="15.75" x14ac:dyDescent="0.25">
      <c r="A3" s="9"/>
      <c r="B3" s="17"/>
      <c r="C3" s="17"/>
      <c r="D3" s="17"/>
      <c r="E3" s="17"/>
      <c r="F3" s="17"/>
      <c r="G3" s="17"/>
      <c r="H3" s="17"/>
      <c r="I3" s="17"/>
      <c r="J3" s="17"/>
      <c r="K3" s="17"/>
      <c r="P3" s="40" t="s">
        <v>207</v>
      </c>
    </row>
    <row r="4" spans="1:16" s="1" customFormat="1" ht="15.75" x14ac:dyDescent="0.25">
      <c r="A4" s="9"/>
      <c r="B4" s="17"/>
      <c r="C4" s="17"/>
      <c r="D4" s="17"/>
      <c r="E4" s="17"/>
      <c r="F4" s="17"/>
      <c r="G4" s="17"/>
      <c r="H4" s="17"/>
      <c r="I4" s="17"/>
      <c r="J4" s="17"/>
      <c r="K4" s="17"/>
      <c r="P4" s="40"/>
    </row>
    <row r="5" spans="1:16" s="1" customFormat="1" ht="15.75" x14ac:dyDescent="0.25">
      <c r="A5" s="9"/>
      <c r="B5" s="17"/>
      <c r="C5" s="17"/>
      <c r="D5" s="17"/>
      <c r="E5" s="17"/>
      <c r="F5" s="17"/>
      <c r="G5" s="17"/>
      <c r="H5" s="17"/>
      <c r="I5" s="17"/>
      <c r="J5" s="17"/>
      <c r="K5" s="17"/>
      <c r="P5" s="39" t="s">
        <v>124</v>
      </c>
    </row>
    <row r="6" spans="1:16" s="1" customFormat="1" ht="15.75" x14ac:dyDescent="0.25">
      <c r="A6" s="9"/>
      <c r="B6" s="17"/>
      <c r="C6" s="17"/>
      <c r="D6" s="17"/>
      <c r="E6" s="17"/>
      <c r="F6" s="17"/>
      <c r="G6" s="17"/>
      <c r="H6" s="17"/>
      <c r="I6" s="17"/>
      <c r="J6" s="17"/>
      <c r="K6" s="17"/>
      <c r="P6" s="39" t="s">
        <v>126</v>
      </c>
    </row>
    <row r="7" spans="1:16" s="1" customFormat="1" ht="15.75" x14ac:dyDescent="0.25">
      <c r="A7" s="9"/>
      <c r="B7" s="17"/>
      <c r="C7" s="17"/>
      <c r="D7" s="17"/>
      <c r="E7" s="17"/>
      <c r="F7" s="17"/>
      <c r="G7" s="17"/>
      <c r="H7" s="17"/>
      <c r="I7" s="17"/>
      <c r="J7" s="17"/>
      <c r="K7" s="17"/>
      <c r="P7" s="41" t="s">
        <v>129</v>
      </c>
    </row>
    <row r="8" spans="1:16" s="1" customFormat="1" ht="15.75" x14ac:dyDescent="0.25">
      <c r="A8" s="9"/>
      <c r="B8" s="17"/>
      <c r="C8" s="17"/>
      <c r="D8" s="17"/>
      <c r="E8" s="17"/>
      <c r="F8" s="17"/>
      <c r="G8" s="17"/>
      <c r="H8" s="17"/>
      <c r="I8" s="17"/>
      <c r="J8" s="17"/>
      <c r="K8" s="17"/>
      <c r="P8" s="41" t="s">
        <v>127</v>
      </c>
    </row>
    <row r="9" spans="1:16" s="13" customFormat="1" ht="15.75" customHeight="1" x14ac:dyDescent="0.2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2.5" customHeight="1" x14ac:dyDescent="0.2">
      <c r="A10" s="144" t="s">
        <v>128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6" s="13" customFormat="1" ht="15.75" x14ac:dyDescent="0.2">
      <c r="A11" s="6"/>
      <c r="B11" s="6"/>
      <c r="C11" s="6"/>
      <c r="D11" s="6"/>
      <c r="E11" s="4"/>
      <c r="F11" s="10"/>
      <c r="G11" s="10"/>
      <c r="H11" s="10"/>
      <c r="I11" s="10"/>
      <c r="J11" s="10"/>
      <c r="K11" s="10"/>
      <c r="L11" s="4"/>
      <c r="M11" s="4"/>
      <c r="N11" s="4"/>
      <c r="O11" s="4"/>
      <c r="P11" s="4"/>
    </row>
    <row r="12" spans="1:16" ht="18" customHeight="1" x14ac:dyDescent="0.2">
      <c r="A12" s="110" t="s">
        <v>3</v>
      </c>
      <c r="B12" s="110" t="s">
        <v>13</v>
      </c>
      <c r="C12" s="110" t="s">
        <v>14</v>
      </c>
      <c r="D12" s="110" t="s">
        <v>6</v>
      </c>
      <c r="E12" s="145" t="s">
        <v>21</v>
      </c>
      <c r="F12" s="146" t="s">
        <v>15</v>
      </c>
      <c r="G12" s="157" t="s">
        <v>7</v>
      </c>
      <c r="H12" s="158"/>
      <c r="I12" s="158"/>
      <c r="J12" s="158"/>
      <c r="K12" s="158"/>
      <c r="L12" s="158"/>
      <c r="M12" s="158"/>
      <c r="N12" s="158"/>
      <c r="O12" s="159"/>
      <c r="P12" s="146" t="s">
        <v>9</v>
      </c>
    </row>
    <row r="13" spans="1:16" ht="111" customHeight="1" x14ac:dyDescent="0.2">
      <c r="A13" s="110"/>
      <c r="B13" s="110"/>
      <c r="C13" s="110"/>
      <c r="D13" s="110"/>
      <c r="E13" s="145"/>
      <c r="F13" s="147"/>
      <c r="G13" s="103" t="s">
        <v>25</v>
      </c>
      <c r="H13" s="103"/>
      <c r="I13" s="103"/>
      <c r="J13" s="103"/>
      <c r="K13" s="103"/>
      <c r="L13" s="23" t="s">
        <v>26</v>
      </c>
      <c r="M13" s="23" t="s">
        <v>34</v>
      </c>
      <c r="N13" s="23" t="s">
        <v>35</v>
      </c>
      <c r="O13" s="23" t="s">
        <v>36</v>
      </c>
      <c r="P13" s="147"/>
    </row>
    <row r="14" spans="1:16" ht="15" x14ac:dyDescent="0.2">
      <c r="A14" s="22">
        <v>1</v>
      </c>
      <c r="B14" s="22">
        <v>2</v>
      </c>
      <c r="C14" s="22">
        <v>3</v>
      </c>
      <c r="D14" s="22">
        <v>4</v>
      </c>
      <c r="E14" s="7">
        <v>5</v>
      </c>
      <c r="F14" s="8">
        <v>5</v>
      </c>
      <c r="G14" s="137">
        <v>5</v>
      </c>
      <c r="H14" s="138"/>
      <c r="I14" s="138"/>
      <c r="J14" s="138"/>
      <c r="K14" s="139"/>
      <c r="L14" s="8">
        <v>7</v>
      </c>
      <c r="M14" s="8">
        <v>8</v>
      </c>
      <c r="N14" s="8">
        <v>9</v>
      </c>
      <c r="O14" s="8">
        <v>10</v>
      </c>
      <c r="P14" s="8">
        <v>11</v>
      </c>
    </row>
    <row r="15" spans="1:16" ht="30" customHeight="1" x14ac:dyDescent="0.2">
      <c r="A15" s="128" t="s">
        <v>4</v>
      </c>
      <c r="B15" s="140" t="s">
        <v>37</v>
      </c>
      <c r="C15" s="124" t="s">
        <v>39</v>
      </c>
      <c r="D15" s="25" t="s">
        <v>2</v>
      </c>
      <c r="E15" s="24">
        <f>SUM(E16:E19)</f>
        <v>0</v>
      </c>
      <c r="F15" s="24">
        <f t="shared" ref="F15:O15" si="0">SUM(F16:F19)</f>
        <v>1752.05</v>
      </c>
      <c r="G15" s="94">
        <f>SUM(G16:K19)</f>
        <v>1752.05</v>
      </c>
      <c r="H15" s="95"/>
      <c r="I15" s="95"/>
      <c r="J15" s="95"/>
      <c r="K15" s="96"/>
      <c r="L15" s="24">
        <f t="shared" si="0"/>
        <v>0</v>
      </c>
      <c r="M15" s="24">
        <f t="shared" si="0"/>
        <v>0</v>
      </c>
      <c r="N15" s="24">
        <f t="shared" si="0"/>
        <v>0</v>
      </c>
      <c r="O15" s="24">
        <f t="shared" si="0"/>
        <v>0</v>
      </c>
      <c r="P15" s="97" t="s">
        <v>100</v>
      </c>
    </row>
    <row r="16" spans="1:16" ht="14.25" customHeight="1" x14ac:dyDescent="0.2">
      <c r="A16" s="129"/>
      <c r="B16" s="141"/>
      <c r="C16" s="124"/>
      <c r="D16" s="25" t="s">
        <v>1</v>
      </c>
      <c r="E16" s="24">
        <f>E206</f>
        <v>0</v>
      </c>
      <c r="F16" s="24">
        <f>SUM(G16:O16)</f>
        <v>0</v>
      </c>
      <c r="G16" s="94">
        <f>G21</f>
        <v>0</v>
      </c>
      <c r="H16" s="95"/>
      <c r="I16" s="95"/>
      <c r="J16" s="95"/>
      <c r="K16" s="96"/>
      <c r="L16" s="24">
        <f>L21</f>
        <v>0</v>
      </c>
      <c r="M16" s="24">
        <f>M21</f>
        <v>0</v>
      </c>
      <c r="N16" s="24">
        <f>N21</f>
        <v>0</v>
      </c>
      <c r="O16" s="24">
        <f>O21</f>
        <v>0</v>
      </c>
      <c r="P16" s="98"/>
    </row>
    <row r="17" spans="1:19" ht="28.5" x14ac:dyDescent="0.2">
      <c r="A17" s="129"/>
      <c r="B17" s="141"/>
      <c r="C17" s="124"/>
      <c r="D17" s="25" t="s">
        <v>5</v>
      </c>
      <c r="E17" s="24">
        <f>E207</f>
        <v>0</v>
      </c>
      <c r="F17" s="24">
        <f>SUM(G17:O17)</f>
        <v>1147.58</v>
      </c>
      <c r="G17" s="94">
        <f>G22</f>
        <v>1147.58</v>
      </c>
      <c r="H17" s="95"/>
      <c r="I17" s="95"/>
      <c r="J17" s="95"/>
      <c r="K17" s="96"/>
      <c r="L17" s="24">
        <f t="shared" ref="L17:O19" si="1">L22</f>
        <v>0</v>
      </c>
      <c r="M17" s="24">
        <f t="shared" si="1"/>
        <v>0</v>
      </c>
      <c r="N17" s="24">
        <f t="shared" si="1"/>
        <v>0</v>
      </c>
      <c r="O17" s="24">
        <f t="shared" si="1"/>
        <v>0</v>
      </c>
      <c r="P17" s="98"/>
    </row>
    <row r="18" spans="1:19" ht="28.5" x14ac:dyDescent="0.2">
      <c r="A18" s="129"/>
      <c r="B18" s="141"/>
      <c r="C18" s="124"/>
      <c r="D18" s="25" t="s">
        <v>12</v>
      </c>
      <c r="E18" s="24">
        <f>E208</f>
        <v>0</v>
      </c>
      <c r="F18" s="24">
        <f>SUM(G18:O18)</f>
        <v>604.47</v>
      </c>
      <c r="G18" s="94">
        <f>G23</f>
        <v>604.47</v>
      </c>
      <c r="H18" s="95"/>
      <c r="I18" s="95"/>
      <c r="J18" s="95"/>
      <c r="K18" s="96"/>
      <c r="L18" s="24">
        <f t="shared" si="1"/>
        <v>0</v>
      </c>
      <c r="M18" s="24">
        <f t="shared" si="1"/>
        <v>0</v>
      </c>
      <c r="N18" s="24">
        <f t="shared" si="1"/>
        <v>0</v>
      </c>
      <c r="O18" s="24">
        <f t="shared" si="1"/>
        <v>0</v>
      </c>
      <c r="P18" s="98"/>
    </row>
    <row r="19" spans="1:19" ht="14.25" customHeight="1" x14ac:dyDescent="0.2">
      <c r="A19" s="130"/>
      <c r="B19" s="142"/>
      <c r="C19" s="124"/>
      <c r="D19" s="25" t="s">
        <v>18</v>
      </c>
      <c r="E19" s="24">
        <f>E209</f>
        <v>0</v>
      </c>
      <c r="F19" s="24">
        <f>SUM(G19:O19)</f>
        <v>0</v>
      </c>
      <c r="G19" s="94">
        <f>G24</f>
        <v>0</v>
      </c>
      <c r="H19" s="95"/>
      <c r="I19" s="95"/>
      <c r="J19" s="95"/>
      <c r="K19" s="96"/>
      <c r="L19" s="24">
        <f t="shared" si="1"/>
        <v>0</v>
      </c>
      <c r="M19" s="24">
        <f t="shared" si="1"/>
        <v>0</v>
      </c>
      <c r="N19" s="24">
        <f t="shared" si="1"/>
        <v>0</v>
      </c>
      <c r="O19" s="24">
        <f t="shared" si="1"/>
        <v>0</v>
      </c>
      <c r="P19" s="99"/>
    </row>
    <row r="20" spans="1:19" ht="15" customHeight="1" x14ac:dyDescent="0.2">
      <c r="A20" s="128" t="s">
        <v>10</v>
      </c>
      <c r="B20" s="131" t="s">
        <v>33</v>
      </c>
      <c r="C20" s="151" t="s">
        <v>39</v>
      </c>
      <c r="D20" s="21" t="s">
        <v>2</v>
      </c>
      <c r="E20" s="3">
        <f t="shared" ref="E20:O20" si="2">SUM(E21:E24)</f>
        <v>729.19</v>
      </c>
      <c r="F20" s="11">
        <f t="shared" si="2"/>
        <v>1752.05</v>
      </c>
      <c r="G20" s="111">
        <f>SUM(G21:K24)</f>
        <v>1752.05</v>
      </c>
      <c r="H20" s="112"/>
      <c r="I20" s="112"/>
      <c r="J20" s="112"/>
      <c r="K20" s="113"/>
      <c r="L20" s="3">
        <f t="shared" ref="L20:M20" si="3">SUM(L21:L24)</f>
        <v>0</v>
      </c>
      <c r="M20" s="3">
        <f t="shared" si="3"/>
        <v>0</v>
      </c>
      <c r="N20" s="3">
        <f t="shared" si="2"/>
        <v>0</v>
      </c>
      <c r="O20" s="3">
        <f t="shared" si="2"/>
        <v>0</v>
      </c>
      <c r="P20" s="97" t="s">
        <v>100</v>
      </c>
    </row>
    <row r="21" spans="1:19" ht="15" x14ac:dyDescent="0.2">
      <c r="A21" s="129"/>
      <c r="B21" s="131"/>
      <c r="C21" s="152"/>
      <c r="D21" s="21" t="s">
        <v>1</v>
      </c>
      <c r="E21" s="3">
        <v>0</v>
      </c>
      <c r="F21" s="11">
        <f>SUM(G21:O21)</f>
        <v>0</v>
      </c>
      <c r="G21" s="111">
        <v>0</v>
      </c>
      <c r="H21" s="112"/>
      <c r="I21" s="112"/>
      <c r="J21" s="112"/>
      <c r="K21" s="113"/>
      <c r="L21" s="3">
        <v>0</v>
      </c>
      <c r="M21" s="3">
        <v>0</v>
      </c>
      <c r="N21" s="3">
        <v>0</v>
      </c>
      <c r="O21" s="3">
        <v>0</v>
      </c>
      <c r="P21" s="98"/>
    </row>
    <row r="22" spans="1:19" ht="30" x14ac:dyDescent="0.2">
      <c r="A22" s="129"/>
      <c r="B22" s="131"/>
      <c r="C22" s="152"/>
      <c r="D22" s="21" t="s">
        <v>5</v>
      </c>
      <c r="E22" s="3">
        <v>467.41</v>
      </c>
      <c r="F22" s="11">
        <f>SUM(G22:O22)</f>
        <v>1147.58</v>
      </c>
      <c r="G22" s="111">
        <v>1147.58</v>
      </c>
      <c r="H22" s="112"/>
      <c r="I22" s="112"/>
      <c r="J22" s="112"/>
      <c r="K22" s="113"/>
      <c r="L22" s="3">
        <v>0</v>
      </c>
      <c r="M22" s="3">
        <v>0</v>
      </c>
      <c r="N22" s="3">
        <v>0</v>
      </c>
      <c r="O22" s="3">
        <v>0</v>
      </c>
      <c r="P22" s="98"/>
    </row>
    <row r="23" spans="1:19" ht="30" x14ac:dyDescent="0.2">
      <c r="A23" s="129"/>
      <c r="B23" s="131"/>
      <c r="C23" s="152"/>
      <c r="D23" s="21" t="s">
        <v>12</v>
      </c>
      <c r="E23" s="3">
        <v>261.77999999999997</v>
      </c>
      <c r="F23" s="11">
        <f>SUM(G23:O23)</f>
        <v>604.47</v>
      </c>
      <c r="G23" s="111">
        <v>604.47</v>
      </c>
      <c r="H23" s="112"/>
      <c r="I23" s="112"/>
      <c r="J23" s="112"/>
      <c r="K23" s="113"/>
      <c r="L23" s="3">
        <v>0</v>
      </c>
      <c r="M23" s="3">
        <v>0</v>
      </c>
      <c r="N23" s="3">
        <v>0</v>
      </c>
      <c r="O23" s="3">
        <v>0</v>
      </c>
      <c r="P23" s="98"/>
    </row>
    <row r="24" spans="1:19" ht="33" customHeight="1" x14ac:dyDescent="0.2">
      <c r="A24" s="129"/>
      <c r="B24" s="131"/>
      <c r="C24" s="153"/>
      <c r="D24" s="21" t="s">
        <v>18</v>
      </c>
      <c r="E24" s="3">
        <v>0</v>
      </c>
      <c r="F24" s="11">
        <f>SUM(G24:O24)</f>
        <v>0</v>
      </c>
      <c r="G24" s="111">
        <v>0</v>
      </c>
      <c r="H24" s="112"/>
      <c r="I24" s="112"/>
      <c r="J24" s="112"/>
      <c r="K24" s="113"/>
      <c r="L24" s="3">
        <v>0</v>
      </c>
      <c r="M24" s="3">
        <v>0</v>
      </c>
      <c r="N24" s="3">
        <v>0</v>
      </c>
      <c r="O24" s="3">
        <v>0</v>
      </c>
      <c r="P24" s="99"/>
    </row>
    <row r="25" spans="1:19" s="28" customFormat="1" ht="15" customHeight="1" x14ac:dyDescent="0.2">
      <c r="A25" s="129"/>
      <c r="B25" s="114" t="s">
        <v>103</v>
      </c>
      <c r="C25" s="117" t="s">
        <v>88</v>
      </c>
      <c r="D25" s="117" t="s">
        <v>102</v>
      </c>
      <c r="E25" s="27"/>
      <c r="F25" s="120" t="s">
        <v>0</v>
      </c>
      <c r="G25" s="120" t="s">
        <v>80</v>
      </c>
      <c r="H25" s="100" t="s">
        <v>81</v>
      </c>
      <c r="I25" s="101"/>
      <c r="J25" s="101"/>
      <c r="K25" s="102"/>
      <c r="L25" s="97" t="s">
        <v>26</v>
      </c>
      <c r="M25" s="97" t="s">
        <v>34</v>
      </c>
      <c r="N25" s="97" t="s">
        <v>35</v>
      </c>
      <c r="O25" s="97" t="s">
        <v>36</v>
      </c>
      <c r="P25" s="97"/>
    </row>
    <row r="26" spans="1:19" ht="15" x14ac:dyDescent="0.2">
      <c r="A26" s="129"/>
      <c r="B26" s="115"/>
      <c r="C26" s="118"/>
      <c r="D26" s="118"/>
      <c r="E26" s="3"/>
      <c r="F26" s="121"/>
      <c r="G26" s="121"/>
      <c r="H26" s="26" t="s">
        <v>84</v>
      </c>
      <c r="I26" s="26" t="s">
        <v>85</v>
      </c>
      <c r="J26" s="26" t="s">
        <v>86</v>
      </c>
      <c r="K26" s="23" t="s">
        <v>87</v>
      </c>
      <c r="L26" s="99"/>
      <c r="M26" s="99"/>
      <c r="N26" s="99"/>
      <c r="O26" s="99"/>
      <c r="P26" s="98"/>
    </row>
    <row r="27" spans="1:19" ht="15" x14ac:dyDescent="0.2">
      <c r="A27" s="130"/>
      <c r="B27" s="116"/>
      <c r="C27" s="119"/>
      <c r="D27" s="119"/>
      <c r="E27" s="3"/>
      <c r="F27" s="32">
        <v>2</v>
      </c>
      <c r="G27" s="34">
        <v>2</v>
      </c>
      <c r="H27" s="29">
        <v>0</v>
      </c>
      <c r="I27" s="29">
        <v>0</v>
      </c>
      <c r="J27" s="29">
        <v>2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99"/>
    </row>
    <row r="28" spans="1:19" ht="15" customHeight="1" x14ac:dyDescent="0.2">
      <c r="A28" s="122" t="s">
        <v>8</v>
      </c>
      <c r="B28" s="123" t="s">
        <v>70</v>
      </c>
      <c r="C28" s="124" t="s">
        <v>39</v>
      </c>
      <c r="D28" s="25" t="s">
        <v>2</v>
      </c>
      <c r="E28" s="24">
        <v>0</v>
      </c>
      <c r="F28" s="24">
        <f>SUM(G28:O28)</f>
        <v>2800575.92</v>
      </c>
      <c r="G28" s="94">
        <f>SUM(G29:K32)</f>
        <v>747350.47</v>
      </c>
      <c r="H28" s="95"/>
      <c r="I28" s="95"/>
      <c r="J28" s="95"/>
      <c r="K28" s="96"/>
      <c r="L28" s="24">
        <f t="shared" ref="L28:O28" si="4">SUM(L29:L32)</f>
        <v>811904.85000000009</v>
      </c>
      <c r="M28" s="24">
        <f t="shared" si="4"/>
        <v>768211.60000000009</v>
      </c>
      <c r="N28" s="24">
        <f t="shared" si="4"/>
        <v>236554.5</v>
      </c>
      <c r="O28" s="24">
        <f t="shared" si="4"/>
        <v>236554.5</v>
      </c>
      <c r="P28" s="97" t="s">
        <v>100</v>
      </c>
    </row>
    <row r="29" spans="1:19" ht="14.25" customHeight="1" x14ac:dyDescent="0.2">
      <c r="A29" s="122"/>
      <c r="B29" s="123"/>
      <c r="C29" s="124"/>
      <c r="D29" s="25" t="s">
        <v>1</v>
      </c>
      <c r="E29" s="24">
        <v>0</v>
      </c>
      <c r="F29" s="24">
        <f>F42+F53+F178</f>
        <v>0</v>
      </c>
      <c r="G29" s="94">
        <f>G34+G42+G53+G61+G69+G77+G85+G93+G101+G109+G117+G125+G133</f>
        <v>0</v>
      </c>
      <c r="H29" s="95"/>
      <c r="I29" s="95"/>
      <c r="J29" s="95"/>
      <c r="K29" s="96"/>
      <c r="L29" s="24">
        <f t="shared" ref="L29:O32" si="5">L34+L42+L53+L61+L69+L77+L85+L93+L101+L109+L117+L125+L133</f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98"/>
    </row>
    <row r="30" spans="1:19" ht="31.5" customHeight="1" x14ac:dyDescent="0.2">
      <c r="A30" s="122"/>
      <c r="B30" s="123"/>
      <c r="C30" s="124"/>
      <c r="D30" s="25" t="s">
        <v>5</v>
      </c>
      <c r="E30" s="24">
        <v>0</v>
      </c>
      <c r="F30" s="24">
        <f>G30+L30+M30+N30+O30</f>
        <v>4076.88</v>
      </c>
      <c r="G30" s="94">
        <f>K35+G43+G54+K62+G70+G78+K86+G94+K102+G110+G118+G126+G134</f>
        <v>2694.88</v>
      </c>
      <c r="H30" s="95"/>
      <c r="I30" s="95"/>
      <c r="J30" s="95"/>
      <c r="K30" s="96"/>
      <c r="L30" s="24">
        <f t="shared" si="5"/>
        <v>691</v>
      </c>
      <c r="M30" s="24">
        <f t="shared" si="5"/>
        <v>691</v>
      </c>
      <c r="N30" s="24">
        <f t="shared" si="5"/>
        <v>0</v>
      </c>
      <c r="O30" s="24">
        <f t="shared" si="5"/>
        <v>0</v>
      </c>
      <c r="P30" s="98"/>
    </row>
    <row r="31" spans="1:19" ht="30.75" customHeight="1" x14ac:dyDescent="0.2">
      <c r="A31" s="122"/>
      <c r="B31" s="123"/>
      <c r="C31" s="124"/>
      <c r="D31" s="25" t="s">
        <v>12</v>
      </c>
      <c r="E31" s="24">
        <v>0</v>
      </c>
      <c r="F31" s="24">
        <f>G31+L31+M31+N31+O31</f>
        <v>2796499.04</v>
      </c>
      <c r="G31" s="94">
        <f>G36+G44+G55+K63+G71+G79+K87+G95+K103+G111+G119+G127+G135</f>
        <v>744655.59</v>
      </c>
      <c r="H31" s="95"/>
      <c r="I31" s="95"/>
      <c r="J31" s="95"/>
      <c r="K31" s="96"/>
      <c r="L31" s="24">
        <f t="shared" si="5"/>
        <v>811213.85000000009</v>
      </c>
      <c r="M31" s="24">
        <f t="shared" si="5"/>
        <v>767520.60000000009</v>
      </c>
      <c r="N31" s="24">
        <f t="shared" si="5"/>
        <v>236554.5</v>
      </c>
      <c r="O31" s="24">
        <f t="shared" si="5"/>
        <v>236554.5</v>
      </c>
      <c r="P31" s="98"/>
      <c r="Q31" s="15"/>
      <c r="S31" s="16"/>
    </row>
    <row r="32" spans="1:19" ht="21.75" customHeight="1" x14ac:dyDescent="0.2">
      <c r="A32" s="122"/>
      <c r="B32" s="123"/>
      <c r="C32" s="124"/>
      <c r="D32" s="25" t="s">
        <v>105</v>
      </c>
      <c r="E32" s="24">
        <v>0</v>
      </c>
      <c r="F32" s="24">
        <f>F45+F56+F181</f>
        <v>0</v>
      </c>
      <c r="G32" s="94">
        <f>K37+G45+G56+K64+G72+G80+K88+G96+K104+G112+G120+G128+G136</f>
        <v>0</v>
      </c>
      <c r="H32" s="95"/>
      <c r="I32" s="95"/>
      <c r="J32" s="95"/>
      <c r="K32" s="96"/>
      <c r="L32" s="24">
        <f t="shared" si="5"/>
        <v>0</v>
      </c>
      <c r="M32" s="24">
        <f t="shared" si="5"/>
        <v>0</v>
      </c>
      <c r="N32" s="24">
        <f t="shared" si="5"/>
        <v>0</v>
      </c>
      <c r="O32" s="24">
        <f t="shared" si="5"/>
        <v>0</v>
      </c>
      <c r="P32" s="99"/>
    </row>
    <row r="33" spans="1:19" ht="15" x14ac:dyDescent="0.2">
      <c r="A33" s="104" t="s">
        <v>28</v>
      </c>
      <c r="B33" s="107" t="s">
        <v>46</v>
      </c>
      <c r="C33" s="151" t="s">
        <v>39</v>
      </c>
      <c r="D33" s="21" t="s">
        <v>2</v>
      </c>
      <c r="E33" s="3">
        <f t="shared" ref="E33" si="6">SUM(E34:E37)</f>
        <v>17124.900000000001</v>
      </c>
      <c r="F33" s="3">
        <f>SUM(G33:O33)</f>
        <v>0</v>
      </c>
      <c r="G33" s="111">
        <f>SUM(G34:K37)</f>
        <v>0</v>
      </c>
      <c r="H33" s="112"/>
      <c r="I33" s="112"/>
      <c r="J33" s="112"/>
      <c r="K33" s="113"/>
      <c r="L33" s="3">
        <f t="shared" ref="L33:O33" si="7">SUM(L34:L37)</f>
        <v>0</v>
      </c>
      <c r="M33" s="3">
        <f t="shared" si="7"/>
        <v>0</v>
      </c>
      <c r="N33" s="3">
        <f t="shared" si="7"/>
        <v>0</v>
      </c>
      <c r="O33" s="3">
        <f t="shared" si="7"/>
        <v>0</v>
      </c>
      <c r="P33" s="97" t="s">
        <v>100</v>
      </c>
    </row>
    <row r="34" spans="1:19" ht="15" x14ac:dyDescent="0.2">
      <c r="A34" s="105"/>
      <c r="B34" s="108"/>
      <c r="C34" s="152"/>
      <c r="D34" s="21" t="s">
        <v>1</v>
      </c>
      <c r="E34" s="2">
        <v>0</v>
      </c>
      <c r="F34" s="3">
        <f>SUM(G34:O34)</f>
        <v>0</v>
      </c>
      <c r="G34" s="111">
        <v>0</v>
      </c>
      <c r="H34" s="112"/>
      <c r="I34" s="112"/>
      <c r="J34" s="112"/>
      <c r="K34" s="113"/>
      <c r="L34" s="2">
        <v>0</v>
      </c>
      <c r="M34" s="2">
        <v>0</v>
      </c>
      <c r="N34" s="2">
        <v>0</v>
      </c>
      <c r="O34" s="2">
        <v>0</v>
      </c>
      <c r="P34" s="98"/>
      <c r="Q34" s="15"/>
    </row>
    <row r="35" spans="1:19" ht="30" x14ac:dyDescent="0.2">
      <c r="A35" s="105"/>
      <c r="B35" s="108"/>
      <c r="C35" s="152"/>
      <c r="D35" s="21" t="s">
        <v>5</v>
      </c>
      <c r="E35" s="2">
        <v>0</v>
      </c>
      <c r="F35" s="3">
        <f t="shared" ref="F35:F160" si="8">SUM(K35:O35)</f>
        <v>0</v>
      </c>
      <c r="G35" s="111">
        <v>0</v>
      </c>
      <c r="H35" s="112"/>
      <c r="I35" s="112"/>
      <c r="J35" s="112"/>
      <c r="K35" s="113"/>
      <c r="L35" s="2">
        <v>0</v>
      </c>
      <c r="M35" s="2">
        <v>0</v>
      </c>
      <c r="N35" s="2">
        <v>0</v>
      </c>
      <c r="O35" s="2">
        <v>0</v>
      </c>
      <c r="P35" s="98"/>
      <c r="Q35" s="16"/>
    </row>
    <row r="36" spans="1:19" ht="30" x14ac:dyDescent="0.2">
      <c r="A36" s="105"/>
      <c r="B36" s="108"/>
      <c r="C36" s="152"/>
      <c r="D36" s="21" t="s">
        <v>12</v>
      </c>
      <c r="E36" s="2">
        <v>17124.900000000001</v>
      </c>
      <c r="F36" s="3">
        <f t="shared" si="8"/>
        <v>0</v>
      </c>
      <c r="G36" s="111">
        <v>0</v>
      </c>
      <c r="H36" s="112"/>
      <c r="I36" s="112"/>
      <c r="J36" s="112"/>
      <c r="K36" s="113"/>
      <c r="L36" s="2">
        <v>0</v>
      </c>
      <c r="M36" s="2">
        <v>0</v>
      </c>
      <c r="N36" s="2">
        <v>0</v>
      </c>
      <c r="O36" s="2">
        <v>0</v>
      </c>
      <c r="P36" s="98"/>
      <c r="Q36" s="16"/>
      <c r="R36" s="16"/>
    </row>
    <row r="37" spans="1:19" ht="15" x14ac:dyDescent="0.2">
      <c r="A37" s="105"/>
      <c r="B37" s="109"/>
      <c r="C37" s="153"/>
      <c r="D37" s="21" t="s">
        <v>18</v>
      </c>
      <c r="E37" s="2">
        <v>0</v>
      </c>
      <c r="F37" s="3">
        <f t="shared" si="8"/>
        <v>0</v>
      </c>
      <c r="G37" s="111">
        <v>0</v>
      </c>
      <c r="H37" s="112"/>
      <c r="I37" s="112"/>
      <c r="J37" s="112"/>
      <c r="K37" s="113"/>
      <c r="L37" s="2">
        <v>0</v>
      </c>
      <c r="M37" s="2">
        <v>0</v>
      </c>
      <c r="N37" s="2">
        <v>0</v>
      </c>
      <c r="O37" s="2">
        <v>0</v>
      </c>
      <c r="P37" s="99"/>
      <c r="R37" s="16"/>
    </row>
    <row r="38" spans="1:19" s="28" customFormat="1" ht="36.75" customHeight="1" x14ac:dyDescent="0.2">
      <c r="A38" s="105"/>
      <c r="B38" s="114" t="s">
        <v>117</v>
      </c>
      <c r="C38" s="117" t="s">
        <v>88</v>
      </c>
      <c r="D38" s="117" t="s">
        <v>102</v>
      </c>
      <c r="E38" s="27"/>
      <c r="F38" s="120" t="s">
        <v>0</v>
      </c>
      <c r="G38" s="120" t="s">
        <v>80</v>
      </c>
      <c r="H38" s="100" t="s">
        <v>81</v>
      </c>
      <c r="I38" s="101"/>
      <c r="J38" s="101"/>
      <c r="K38" s="102"/>
      <c r="L38" s="97" t="s">
        <v>26</v>
      </c>
      <c r="M38" s="97" t="s">
        <v>34</v>
      </c>
      <c r="N38" s="97" t="s">
        <v>35</v>
      </c>
      <c r="O38" s="97" t="s">
        <v>36</v>
      </c>
      <c r="P38" s="97"/>
    </row>
    <row r="39" spans="1:19" ht="36.75" customHeight="1" x14ac:dyDescent="0.2">
      <c r="A39" s="105"/>
      <c r="B39" s="115"/>
      <c r="C39" s="118"/>
      <c r="D39" s="118"/>
      <c r="E39" s="3"/>
      <c r="F39" s="121"/>
      <c r="G39" s="121"/>
      <c r="H39" s="26" t="s">
        <v>84</v>
      </c>
      <c r="I39" s="26" t="s">
        <v>85</v>
      </c>
      <c r="J39" s="26" t="s">
        <v>86</v>
      </c>
      <c r="K39" s="23" t="s">
        <v>87</v>
      </c>
      <c r="L39" s="99"/>
      <c r="M39" s="99"/>
      <c r="N39" s="99"/>
      <c r="O39" s="99"/>
      <c r="P39" s="98"/>
    </row>
    <row r="40" spans="1:19" ht="36.75" customHeight="1" x14ac:dyDescent="0.2">
      <c r="A40" s="106"/>
      <c r="B40" s="116"/>
      <c r="C40" s="119"/>
      <c r="D40" s="119"/>
      <c r="E40" s="3"/>
      <c r="F40" s="36" t="s">
        <v>31</v>
      </c>
      <c r="G40" s="34" t="s">
        <v>31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99"/>
    </row>
    <row r="41" spans="1:19" ht="15" x14ac:dyDescent="0.2">
      <c r="A41" s="104" t="s">
        <v>17</v>
      </c>
      <c r="B41" s="107" t="s">
        <v>47</v>
      </c>
      <c r="C41" s="151" t="s">
        <v>39</v>
      </c>
      <c r="D41" s="21" t="s">
        <v>2</v>
      </c>
      <c r="E41" s="3">
        <f t="shared" ref="E41" si="9">SUM(E42:E45)</f>
        <v>0</v>
      </c>
      <c r="F41" s="11">
        <f>SUM(G41:O41)</f>
        <v>1954.06</v>
      </c>
      <c r="G41" s="111">
        <f>SUM(G42:K45)</f>
        <v>1954.06</v>
      </c>
      <c r="H41" s="112"/>
      <c r="I41" s="112"/>
      <c r="J41" s="112"/>
      <c r="K41" s="113"/>
      <c r="L41" s="3">
        <f t="shared" ref="L41:O41" si="10">SUM(L42:L45)</f>
        <v>0</v>
      </c>
      <c r="M41" s="3">
        <f t="shared" si="10"/>
        <v>0</v>
      </c>
      <c r="N41" s="3">
        <f t="shared" si="10"/>
        <v>0</v>
      </c>
      <c r="O41" s="3">
        <f t="shared" si="10"/>
        <v>0</v>
      </c>
      <c r="P41" s="97" t="s">
        <v>100</v>
      </c>
      <c r="Q41" s="15"/>
      <c r="S41" s="16"/>
    </row>
    <row r="42" spans="1:19" ht="15" x14ac:dyDescent="0.2">
      <c r="A42" s="105"/>
      <c r="B42" s="108"/>
      <c r="C42" s="152"/>
      <c r="D42" s="21" t="s">
        <v>1</v>
      </c>
      <c r="E42" s="2">
        <v>0</v>
      </c>
      <c r="F42" s="11">
        <f>SUM(G42:O42)</f>
        <v>0</v>
      </c>
      <c r="G42" s="111">
        <v>0</v>
      </c>
      <c r="H42" s="112"/>
      <c r="I42" s="112"/>
      <c r="J42" s="112"/>
      <c r="K42" s="113"/>
      <c r="L42" s="2">
        <v>0</v>
      </c>
      <c r="M42" s="2">
        <v>0</v>
      </c>
      <c r="N42" s="2">
        <v>0</v>
      </c>
      <c r="O42" s="2">
        <v>0</v>
      </c>
      <c r="P42" s="98"/>
      <c r="R42" s="15"/>
    </row>
    <row r="43" spans="1:19" ht="30" x14ac:dyDescent="0.2">
      <c r="A43" s="105"/>
      <c r="B43" s="108"/>
      <c r="C43" s="152"/>
      <c r="D43" s="21" t="s">
        <v>5</v>
      </c>
      <c r="E43" s="2">
        <v>0</v>
      </c>
      <c r="F43" s="11">
        <f>SUM(G43:O43)</f>
        <v>1279.8800000000001</v>
      </c>
      <c r="G43" s="111">
        <v>1279.8800000000001</v>
      </c>
      <c r="H43" s="112"/>
      <c r="I43" s="112"/>
      <c r="J43" s="112"/>
      <c r="K43" s="113"/>
      <c r="L43" s="2">
        <v>0</v>
      </c>
      <c r="M43" s="2">
        <v>0</v>
      </c>
      <c r="N43" s="2">
        <v>0</v>
      </c>
      <c r="O43" s="2">
        <v>0</v>
      </c>
      <c r="P43" s="98"/>
    </row>
    <row r="44" spans="1:19" ht="30" x14ac:dyDescent="0.2">
      <c r="A44" s="105"/>
      <c r="B44" s="108"/>
      <c r="C44" s="152"/>
      <c r="D44" s="21" t="s">
        <v>12</v>
      </c>
      <c r="E44" s="2">
        <v>0</v>
      </c>
      <c r="F44" s="11">
        <f>SUM(G44:O44)</f>
        <v>674.18</v>
      </c>
      <c r="G44" s="111">
        <v>674.18</v>
      </c>
      <c r="H44" s="112"/>
      <c r="I44" s="112"/>
      <c r="J44" s="112"/>
      <c r="K44" s="113"/>
      <c r="L44" s="2">
        <v>0</v>
      </c>
      <c r="M44" s="2">
        <v>0</v>
      </c>
      <c r="N44" s="2">
        <v>0</v>
      </c>
      <c r="O44" s="2">
        <v>0</v>
      </c>
      <c r="P44" s="98"/>
      <c r="Q44" s="15"/>
    </row>
    <row r="45" spans="1:19" ht="15" x14ac:dyDescent="0.2">
      <c r="A45" s="105"/>
      <c r="B45" s="109"/>
      <c r="C45" s="153"/>
      <c r="D45" s="21" t="s">
        <v>18</v>
      </c>
      <c r="E45" s="2">
        <v>0</v>
      </c>
      <c r="F45" s="11">
        <f>SUM(G45:O45)</f>
        <v>0</v>
      </c>
      <c r="G45" s="111">
        <v>0</v>
      </c>
      <c r="H45" s="112"/>
      <c r="I45" s="112"/>
      <c r="J45" s="112"/>
      <c r="K45" s="113"/>
      <c r="L45" s="2">
        <v>0</v>
      </c>
      <c r="M45" s="2">
        <v>0</v>
      </c>
      <c r="N45" s="2">
        <v>0</v>
      </c>
      <c r="O45" s="2">
        <v>0</v>
      </c>
      <c r="P45" s="99"/>
    </row>
    <row r="46" spans="1:19" s="28" customFormat="1" ht="15" customHeight="1" x14ac:dyDescent="0.2">
      <c r="A46" s="105"/>
      <c r="B46" s="114" t="s">
        <v>114</v>
      </c>
      <c r="C46" s="117" t="s">
        <v>88</v>
      </c>
      <c r="D46" s="117" t="s">
        <v>102</v>
      </c>
      <c r="E46" s="27"/>
      <c r="F46" s="120" t="s">
        <v>0</v>
      </c>
      <c r="G46" s="120" t="s">
        <v>80</v>
      </c>
      <c r="H46" s="100" t="s">
        <v>81</v>
      </c>
      <c r="I46" s="101"/>
      <c r="J46" s="101"/>
      <c r="K46" s="102"/>
      <c r="L46" s="97" t="s">
        <v>26</v>
      </c>
      <c r="M46" s="97" t="s">
        <v>34</v>
      </c>
      <c r="N46" s="97" t="s">
        <v>35</v>
      </c>
      <c r="O46" s="97" t="s">
        <v>36</v>
      </c>
      <c r="P46" s="103"/>
    </row>
    <row r="47" spans="1:19" ht="15" x14ac:dyDescent="0.2">
      <c r="A47" s="105"/>
      <c r="B47" s="115"/>
      <c r="C47" s="118"/>
      <c r="D47" s="118"/>
      <c r="E47" s="3"/>
      <c r="F47" s="121"/>
      <c r="G47" s="121"/>
      <c r="H47" s="26" t="s">
        <v>84</v>
      </c>
      <c r="I47" s="26" t="s">
        <v>85</v>
      </c>
      <c r="J47" s="26" t="s">
        <v>86</v>
      </c>
      <c r="K47" s="23" t="s">
        <v>87</v>
      </c>
      <c r="L47" s="99"/>
      <c r="M47" s="99"/>
      <c r="N47" s="99"/>
      <c r="O47" s="99"/>
      <c r="P47" s="103"/>
    </row>
    <row r="48" spans="1:19" ht="15" x14ac:dyDescent="0.2">
      <c r="A48" s="105"/>
      <c r="B48" s="116"/>
      <c r="C48" s="119"/>
      <c r="D48" s="119"/>
      <c r="E48" s="3"/>
      <c r="F48" s="35" t="s">
        <v>122</v>
      </c>
      <c r="G48" s="34" t="s">
        <v>122</v>
      </c>
      <c r="H48" s="29">
        <v>0</v>
      </c>
      <c r="I48" s="29">
        <v>0</v>
      </c>
      <c r="J48" s="29">
        <v>4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103"/>
    </row>
    <row r="49" spans="1:16" s="28" customFormat="1" ht="27" customHeight="1" x14ac:dyDescent="0.2">
      <c r="A49" s="105"/>
      <c r="B49" s="114" t="s">
        <v>118</v>
      </c>
      <c r="C49" s="117" t="s">
        <v>88</v>
      </c>
      <c r="D49" s="117" t="s">
        <v>102</v>
      </c>
      <c r="E49" s="27"/>
      <c r="F49" s="83" t="s">
        <v>0</v>
      </c>
      <c r="G49" s="83" t="s">
        <v>80</v>
      </c>
      <c r="H49" s="100" t="s">
        <v>81</v>
      </c>
      <c r="I49" s="101"/>
      <c r="J49" s="101"/>
      <c r="K49" s="102"/>
      <c r="L49" s="97" t="s">
        <v>26</v>
      </c>
      <c r="M49" s="97" t="s">
        <v>34</v>
      </c>
      <c r="N49" s="97" t="s">
        <v>35</v>
      </c>
      <c r="O49" s="97" t="s">
        <v>36</v>
      </c>
      <c r="P49" s="103"/>
    </row>
    <row r="50" spans="1:16" ht="27" customHeight="1" x14ac:dyDescent="0.2">
      <c r="A50" s="105"/>
      <c r="B50" s="115"/>
      <c r="C50" s="118"/>
      <c r="D50" s="118"/>
      <c r="E50" s="3"/>
      <c r="F50" s="84"/>
      <c r="G50" s="84"/>
      <c r="H50" s="26" t="s">
        <v>84</v>
      </c>
      <c r="I50" s="26" t="s">
        <v>85</v>
      </c>
      <c r="J50" s="26" t="s">
        <v>86</v>
      </c>
      <c r="K50" s="23" t="s">
        <v>87</v>
      </c>
      <c r="L50" s="99"/>
      <c r="M50" s="99"/>
      <c r="N50" s="99"/>
      <c r="O50" s="99"/>
      <c r="P50" s="103"/>
    </row>
    <row r="51" spans="1:16" ht="27" customHeight="1" x14ac:dyDescent="0.2">
      <c r="A51" s="106"/>
      <c r="B51" s="116"/>
      <c r="C51" s="119"/>
      <c r="D51" s="119"/>
      <c r="E51" s="3"/>
      <c r="F51" s="35">
        <v>0</v>
      </c>
      <c r="G51" s="34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103"/>
    </row>
    <row r="52" spans="1:16" ht="15" customHeight="1" x14ac:dyDescent="0.2">
      <c r="A52" s="104" t="s">
        <v>19</v>
      </c>
      <c r="B52" s="107" t="s">
        <v>48</v>
      </c>
      <c r="C52" s="151" t="s">
        <v>39</v>
      </c>
      <c r="D52" s="21" t="s">
        <v>2</v>
      </c>
      <c r="E52" s="3">
        <f>SUM(E53:E56)</f>
        <v>0</v>
      </c>
      <c r="F52" s="11">
        <f>SUM(G52:O52)</f>
        <v>5914.5999999999995</v>
      </c>
      <c r="G52" s="111">
        <f>SUM(G53:K56)</f>
        <v>2454.1999999999998</v>
      </c>
      <c r="H52" s="112"/>
      <c r="I52" s="112"/>
      <c r="J52" s="112"/>
      <c r="K52" s="113"/>
      <c r="L52" s="3">
        <f>SUM(L53:L56)</f>
        <v>1730.2</v>
      </c>
      <c r="M52" s="3">
        <f t="shared" ref="M52:O52" si="11">SUM(M53:M56)</f>
        <v>1730.2</v>
      </c>
      <c r="N52" s="3">
        <f t="shared" si="11"/>
        <v>0</v>
      </c>
      <c r="O52" s="3">
        <f t="shared" si="11"/>
        <v>0</v>
      </c>
      <c r="P52" s="97" t="s">
        <v>100</v>
      </c>
    </row>
    <row r="53" spans="1:16" ht="15" x14ac:dyDescent="0.2">
      <c r="A53" s="105"/>
      <c r="B53" s="108"/>
      <c r="C53" s="152"/>
      <c r="D53" s="21" t="s">
        <v>1</v>
      </c>
      <c r="E53" s="2">
        <v>0</v>
      </c>
      <c r="F53" s="11">
        <f>SUM(G53:O53)</f>
        <v>0</v>
      </c>
      <c r="G53" s="111">
        <v>0</v>
      </c>
      <c r="H53" s="112"/>
      <c r="I53" s="112"/>
      <c r="J53" s="112"/>
      <c r="K53" s="113"/>
      <c r="L53" s="2">
        <v>0</v>
      </c>
      <c r="M53" s="2">
        <v>0</v>
      </c>
      <c r="N53" s="2">
        <v>0</v>
      </c>
      <c r="O53" s="2">
        <v>0</v>
      </c>
      <c r="P53" s="98"/>
    </row>
    <row r="54" spans="1:16" ht="30" x14ac:dyDescent="0.2">
      <c r="A54" s="105"/>
      <c r="B54" s="108"/>
      <c r="C54" s="152"/>
      <c r="D54" s="21" t="s">
        <v>5</v>
      </c>
      <c r="E54" s="2">
        <v>0</v>
      </c>
      <c r="F54" s="11">
        <f>SUM(G54:O54)</f>
        <v>2797</v>
      </c>
      <c r="G54" s="111">
        <v>1415</v>
      </c>
      <c r="H54" s="112"/>
      <c r="I54" s="112"/>
      <c r="J54" s="112"/>
      <c r="K54" s="113"/>
      <c r="L54" s="2">
        <v>691</v>
      </c>
      <c r="M54" s="2">
        <v>691</v>
      </c>
      <c r="N54" s="2">
        <v>0</v>
      </c>
      <c r="O54" s="2">
        <v>0</v>
      </c>
      <c r="P54" s="98"/>
    </row>
    <row r="55" spans="1:16" ht="30" x14ac:dyDescent="0.2">
      <c r="A55" s="105"/>
      <c r="B55" s="108"/>
      <c r="C55" s="152"/>
      <c r="D55" s="21" t="s">
        <v>12</v>
      </c>
      <c r="E55" s="2">
        <v>0</v>
      </c>
      <c r="F55" s="11">
        <f>SUM(G55:O55)</f>
        <v>3117.6000000000004</v>
      </c>
      <c r="G55" s="111">
        <v>1039.2</v>
      </c>
      <c r="H55" s="112"/>
      <c r="I55" s="112"/>
      <c r="J55" s="112"/>
      <c r="K55" s="113"/>
      <c r="L55" s="2">
        <v>1039.2</v>
      </c>
      <c r="M55" s="2">
        <v>1039.2</v>
      </c>
      <c r="N55" s="2">
        <v>0</v>
      </c>
      <c r="O55" s="2">
        <v>0</v>
      </c>
      <c r="P55" s="98"/>
    </row>
    <row r="56" spans="1:16" ht="15" x14ac:dyDescent="0.2">
      <c r="A56" s="105"/>
      <c r="B56" s="109"/>
      <c r="C56" s="153"/>
      <c r="D56" s="21" t="s">
        <v>18</v>
      </c>
      <c r="E56" s="2">
        <v>0</v>
      </c>
      <c r="F56" s="11">
        <f>SUM(G56:O56)</f>
        <v>0</v>
      </c>
      <c r="G56" s="111">
        <v>0</v>
      </c>
      <c r="H56" s="112"/>
      <c r="I56" s="112"/>
      <c r="J56" s="112"/>
      <c r="K56" s="113"/>
      <c r="L56" s="2">
        <v>0</v>
      </c>
      <c r="M56" s="2">
        <v>0</v>
      </c>
      <c r="N56" s="2">
        <v>0</v>
      </c>
      <c r="O56" s="2">
        <v>0</v>
      </c>
      <c r="P56" s="99"/>
    </row>
    <row r="57" spans="1:16" s="28" customFormat="1" ht="15" customHeight="1" x14ac:dyDescent="0.2">
      <c r="A57" s="105"/>
      <c r="B57" s="114" t="s">
        <v>104</v>
      </c>
      <c r="C57" s="117" t="s">
        <v>88</v>
      </c>
      <c r="D57" s="117" t="s">
        <v>102</v>
      </c>
      <c r="E57" s="27"/>
      <c r="F57" s="120" t="s">
        <v>0</v>
      </c>
      <c r="G57" s="120" t="s">
        <v>80</v>
      </c>
      <c r="H57" s="100" t="s">
        <v>81</v>
      </c>
      <c r="I57" s="101"/>
      <c r="J57" s="101"/>
      <c r="K57" s="102"/>
      <c r="L57" s="97" t="s">
        <v>26</v>
      </c>
      <c r="M57" s="97" t="s">
        <v>34</v>
      </c>
      <c r="N57" s="97" t="s">
        <v>35</v>
      </c>
      <c r="O57" s="97" t="s">
        <v>36</v>
      </c>
      <c r="P57" s="97"/>
    </row>
    <row r="58" spans="1:16" ht="15" x14ac:dyDescent="0.2">
      <c r="A58" s="105"/>
      <c r="B58" s="115"/>
      <c r="C58" s="118"/>
      <c r="D58" s="118"/>
      <c r="E58" s="3"/>
      <c r="F58" s="121"/>
      <c r="G58" s="121"/>
      <c r="H58" s="26" t="s">
        <v>84</v>
      </c>
      <c r="I58" s="26" t="s">
        <v>85</v>
      </c>
      <c r="J58" s="26" t="s">
        <v>86</v>
      </c>
      <c r="K58" s="23" t="s">
        <v>87</v>
      </c>
      <c r="L58" s="99"/>
      <c r="M58" s="99"/>
      <c r="N58" s="99"/>
      <c r="O58" s="99"/>
      <c r="P58" s="98"/>
    </row>
    <row r="59" spans="1:16" ht="15" x14ac:dyDescent="0.2">
      <c r="A59" s="106"/>
      <c r="B59" s="116"/>
      <c r="C59" s="119"/>
      <c r="D59" s="119"/>
      <c r="E59" s="3"/>
      <c r="F59" s="32" t="s">
        <v>22</v>
      </c>
      <c r="G59" s="34">
        <v>1</v>
      </c>
      <c r="H59" s="29">
        <v>1</v>
      </c>
      <c r="I59" s="29">
        <v>0</v>
      </c>
      <c r="J59" s="29">
        <v>0</v>
      </c>
      <c r="K59" s="29">
        <v>0</v>
      </c>
      <c r="L59" s="29">
        <v>1</v>
      </c>
      <c r="M59" s="29">
        <v>1</v>
      </c>
      <c r="N59" s="29">
        <v>1</v>
      </c>
      <c r="O59" s="29">
        <v>1</v>
      </c>
      <c r="P59" s="99"/>
    </row>
    <row r="60" spans="1:16" ht="15" customHeight="1" x14ac:dyDescent="0.2">
      <c r="A60" s="104" t="s">
        <v>30</v>
      </c>
      <c r="B60" s="107" t="s">
        <v>49</v>
      </c>
      <c r="C60" s="151" t="s">
        <v>39</v>
      </c>
      <c r="D60" s="21" t="s">
        <v>2</v>
      </c>
      <c r="E60" s="3">
        <f>SUM(E61:E64)</f>
        <v>0</v>
      </c>
      <c r="F60" s="11">
        <f>SUM(G60:O60)</f>
        <v>0</v>
      </c>
      <c r="G60" s="111">
        <f>SUM(G61:K64)</f>
        <v>0</v>
      </c>
      <c r="H60" s="112"/>
      <c r="I60" s="112"/>
      <c r="J60" s="112"/>
      <c r="K60" s="113"/>
      <c r="L60" s="3">
        <f>SUM(L61:L64)</f>
        <v>0</v>
      </c>
      <c r="M60" s="3">
        <f t="shared" ref="M60:O60" si="12">SUM(M61:M64)</f>
        <v>0</v>
      </c>
      <c r="N60" s="3">
        <f t="shared" si="12"/>
        <v>0</v>
      </c>
      <c r="O60" s="3">
        <f t="shared" si="12"/>
        <v>0</v>
      </c>
      <c r="P60" s="97" t="s">
        <v>100</v>
      </c>
    </row>
    <row r="61" spans="1:16" ht="15" x14ac:dyDescent="0.2">
      <c r="A61" s="105"/>
      <c r="B61" s="108"/>
      <c r="C61" s="152"/>
      <c r="D61" s="21" t="s">
        <v>1</v>
      </c>
      <c r="E61" s="2">
        <v>0</v>
      </c>
      <c r="F61" s="11">
        <f>SUM(G61:O61)</f>
        <v>0</v>
      </c>
      <c r="G61" s="111">
        <v>0</v>
      </c>
      <c r="H61" s="112"/>
      <c r="I61" s="112"/>
      <c r="J61" s="112"/>
      <c r="K61" s="113"/>
      <c r="L61" s="2">
        <v>0</v>
      </c>
      <c r="M61" s="2">
        <v>0</v>
      </c>
      <c r="N61" s="2">
        <v>0</v>
      </c>
      <c r="O61" s="2">
        <v>0</v>
      </c>
      <c r="P61" s="98"/>
    </row>
    <row r="62" spans="1:16" ht="30" x14ac:dyDescent="0.2">
      <c r="A62" s="105"/>
      <c r="B62" s="108"/>
      <c r="C62" s="152"/>
      <c r="D62" s="21" t="s">
        <v>5</v>
      </c>
      <c r="E62" s="2">
        <v>0</v>
      </c>
      <c r="F62" s="11">
        <f t="shared" si="8"/>
        <v>0</v>
      </c>
      <c r="G62" s="111">
        <v>0</v>
      </c>
      <c r="H62" s="112"/>
      <c r="I62" s="112"/>
      <c r="J62" s="112"/>
      <c r="K62" s="113"/>
      <c r="L62" s="2">
        <v>0</v>
      </c>
      <c r="M62" s="2">
        <v>0</v>
      </c>
      <c r="N62" s="2">
        <v>0</v>
      </c>
      <c r="O62" s="2">
        <v>0</v>
      </c>
      <c r="P62" s="98"/>
    </row>
    <row r="63" spans="1:16" ht="30" x14ac:dyDescent="0.2">
      <c r="A63" s="105"/>
      <c r="B63" s="108"/>
      <c r="C63" s="152"/>
      <c r="D63" s="21" t="s">
        <v>12</v>
      </c>
      <c r="E63" s="2">
        <v>0</v>
      </c>
      <c r="F63" s="11">
        <f t="shared" si="8"/>
        <v>0</v>
      </c>
      <c r="G63" s="111">
        <v>0</v>
      </c>
      <c r="H63" s="112"/>
      <c r="I63" s="112"/>
      <c r="J63" s="112"/>
      <c r="K63" s="113"/>
      <c r="L63" s="2">
        <v>0</v>
      </c>
      <c r="M63" s="2">
        <v>0</v>
      </c>
      <c r="N63" s="2">
        <v>0</v>
      </c>
      <c r="O63" s="2">
        <v>0</v>
      </c>
      <c r="P63" s="98"/>
    </row>
    <row r="64" spans="1:16" ht="15" x14ac:dyDescent="0.2">
      <c r="A64" s="105"/>
      <c r="B64" s="109"/>
      <c r="C64" s="153"/>
      <c r="D64" s="21" t="s">
        <v>18</v>
      </c>
      <c r="E64" s="2">
        <v>0</v>
      </c>
      <c r="F64" s="11">
        <f t="shared" si="8"/>
        <v>0</v>
      </c>
      <c r="G64" s="111">
        <v>0</v>
      </c>
      <c r="H64" s="112"/>
      <c r="I64" s="112"/>
      <c r="J64" s="112"/>
      <c r="K64" s="113"/>
      <c r="L64" s="2">
        <v>0</v>
      </c>
      <c r="M64" s="2">
        <v>0</v>
      </c>
      <c r="N64" s="2">
        <v>0</v>
      </c>
      <c r="O64" s="2">
        <v>0</v>
      </c>
      <c r="P64" s="99"/>
    </row>
    <row r="65" spans="1:18" s="28" customFormat="1" ht="15" customHeight="1" x14ac:dyDescent="0.2">
      <c r="A65" s="105"/>
      <c r="B65" s="114" t="s">
        <v>115</v>
      </c>
      <c r="C65" s="117" t="s">
        <v>88</v>
      </c>
      <c r="D65" s="117" t="s">
        <v>102</v>
      </c>
      <c r="E65" s="27"/>
      <c r="F65" s="120" t="s">
        <v>0</v>
      </c>
      <c r="G65" s="120" t="s">
        <v>80</v>
      </c>
      <c r="H65" s="100" t="s">
        <v>81</v>
      </c>
      <c r="I65" s="101"/>
      <c r="J65" s="101"/>
      <c r="K65" s="102"/>
      <c r="L65" s="97" t="s">
        <v>26</v>
      </c>
      <c r="M65" s="97" t="s">
        <v>34</v>
      </c>
      <c r="N65" s="97" t="s">
        <v>35</v>
      </c>
      <c r="O65" s="97" t="s">
        <v>36</v>
      </c>
      <c r="P65" s="97"/>
    </row>
    <row r="66" spans="1:18" ht="15" x14ac:dyDescent="0.2">
      <c r="A66" s="105"/>
      <c r="B66" s="115"/>
      <c r="C66" s="118"/>
      <c r="D66" s="118"/>
      <c r="E66" s="3"/>
      <c r="F66" s="121"/>
      <c r="G66" s="121"/>
      <c r="H66" s="26" t="s">
        <v>84</v>
      </c>
      <c r="I66" s="26" t="s">
        <v>85</v>
      </c>
      <c r="J66" s="26" t="s">
        <v>86</v>
      </c>
      <c r="K66" s="23" t="s">
        <v>87</v>
      </c>
      <c r="L66" s="99"/>
      <c r="M66" s="99"/>
      <c r="N66" s="99"/>
      <c r="O66" s="99"/>
      <c r="P66" s="98"/>
    </row>
    <row r="67" spans="1:18" ht="15" x14ac:dyDescent="0.2">
      <c r="A67" s="106"/>
      <c r="B67" s="116"/>
      <c r="C67" s="119"/>
      <c r="D67" s="119"/>
      <c r="E67" s="3"/>
      <c r="F67" s="35">
        <v>0</v>
      </c>
      <c r="G67" s="34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99"/>
    </row>
    <row r="68" spans="1:18" ht="15" hidden="1" customHeight="1" x14ac:dyDescent="0.2">
      <c r="A68" s="104" t="s">
        <v>50</v>
      </c>
      <c r="B68" s="107" t="s">
        <v>51</v>
      </c>
      <c r="C68" s="151" t="s">
        <v>39</v>
      </c>
      <c r="D68" s="21" t="s">
        <v>2</v>
      </c>
      <c r="E68" s="3">
        <f>SUM(E69:E72)</f>
        <v>0</v>
      </c>
      <c r="F68" s="11">
        <f>SUM(G68:O68)</f>
        <v>0</v>
      </c>
      <c r="G68" s="111">
        <f>SUM(G69:K72)</f>
        <v>0</v>
      </c>
      <c r="H68" s="112"/>
      <c r="I68" s="112"/>
      <c r="J68" s="112"/>
      <c r="K68" s="113"/>
      <c r="L68" s="3">
        <f>SUM(L69:L72)</f>
        <v>0</v>
      </c>
      <c r="M68" s="3">
        <f t="shared" ref="M68:O68" si="13">SUM(M69:M72)</f>
        <v>0</v>
      </c>
      <c r="N68" s="3">
        <f t="shared" si="13"/>
        <v>0</v>
      </c>
      <c r="O68" s="3">
        <f t="shared" si="13"/>
        <v>0</v>
      </c>
      <c r="P68" s="97" t="s">
        <v>100</v>
      </c>
    </row>
    <row r="69" spans="1:18" ht="15" hidden="1" x14ac:dyDescent="0.2">
      <c r="A69" s="105"/>
      <c r="B69" s="108"/>
      <c r="C69" s="152"/>
      <c r="D69" s="21" t="s">
        <v>1</v>
      </c>
      <c r="E69" s="2">
        <v>0</v>
      </c>
      <c r="F69" s="11">
        <f>SUM(G69:O69)</f>
        <v>0</v>
      </c>
      <c r="G69" s="111">
        <v>0</v>
      </c>
      <c r="H69" s="112"/>
      <c r="I69" s="112"/>
      <c r="J69" s="112"/>
      <c r="K69" s="113"/>
      <c r="L69" s="2">
        <v>0</v>
      </c>
      <c r="M69" s="2">
        <v>0</v>
      </c>
      <c r="N69" s="2">
        <v>0</v>
      </c>
      <c r="O69" s="2">
        <v>0</v>
      </c>
      <c r="P69" s="98"/>
    </row>
    <row r="70" spans="1:18" ht="30" hidden="1" x14ac:dyDescent="0.2">
      <c r="A70" s="105"/>
      <c r="B70" s="108"/>
      <c r="C70" s="152"/>
      <c r="D70" s="21" t="s">
        <v>5</v>
      </c>
      <c r="E70" s="2">
        <v>0</v>
      </c>
      <c r="F70" s="11">
        <f>SUM(G70:O70)</f>
        <v>0</v>
      </c>
      <c r="G70" s="111">
        <v>0</v>
      </c>
      <c r="H70" s="112"/>
      <c r="I70" s="112"/>
      <c r="J70" s="112"/>
      <c r="K70" s="113"/>
      <c r="L70" s="2">
        <v>0</v>
      </c>
      <c r="M70" s="2">
        <v>0</v>
      </c>
      <c r="N70" s="2">
        <v>0</v>
      </c>
      <c r="O70" s="2">
        <v>0</v>
      </c>
      <c r="P70" s="98"/>
    </row>
    <row r="71" spans="1:18" ht="30" hidden="1" x14ac:dyDescent="0.2">
      <c r="A71" s="105"/>
      <c r="B71" s="108"/>
      <c r="C71" s="152"/>
      <c r="D71" s="21" t="s">
        <v>12</v>
      </c>
      <c r="E71" s="2">
        <v>0</v>
      </c>
      <c r="F71" s="11">
        <f>SUM(G71:O71)</f>
        <v>0</v>
      </c>
      <c r="G71" s="111">
        <v>0</v>
      </c>
      <c r="H71" s="112"/>
      <c r="I71" s="112"/>
      <c r="J71" s="112"/>
      <c r="K71" s="113"/>
      <c r="L71" s="2">
        <v>0</v>
      </c>
      <c r="M71" s="2">
        <v>0</v>
      </c>
      <c r="N71" s="2">
        <v>0</v>
      </c>
      <c r="O71" s="2">
        <v>0</v>
      </c>
      <c r="P71" s="98"/>
    </row>
    <row r="72" spans="1:18" ht="15" hidden="1" x14ac:dyDescent="0.2">
      <c r="A72" s="105"/>
      <c r="B72" s="109"/>
      <c r="C72" s="153"/>
      <c r="D72" s="21" t="s">
        <v>18</v>
      </c>
      <c r="E72" s="2">
        <v>0</v>
      </c>
      <c r="F72" s="11">
        <f>SUM(G72:O72)</f>
        <v>0</v>
      </c>
      <c r="G72" s="111">
        <v>0</v>
      </c>
      <c r="H72" s="112"/>
      <c r="I72" s="112"/>
      <c r="J72" s="112"/>
      <c r="K72" s="113"/>
      <c r="L72" s="2">
        <v>0</v>
      </c>
      <c r="M72" s="2">
        <v>0</v>
      </c>
      <c r="N72" s="2">
        <v>0</v>
      </c>
      <c r="O72" s="2">
        <v>0</v>
      </c>
      <c r="P72" s="99"/>
    </row>
    <row r="73" spans="1:18" s="28" customFormat="1" ht="15" hidden="1" customHeight="1" x14ac:dyDescent="0.2">
      <c r="A73" s="105"/>
      <c r="B73" s="114" t="s">
        <v>90</v>
      </c>
      <c r="C73" s="117" t="s">
        <v>88</v>
      </c>
      <c r="D73" s="117" t="s">
        <v>89</v>
      </c>
      <c r="E73" s="27"/>
      <c r="F73" s="120" t="s">
        <v>0</v>
      </c>
      <c r="G73" s="120" t="s">
        <v>80</v>
      </c>
      <c r="H73" s="100" t="s">
        <v>81</v>
      </c>
      <c r="I73" s="101"/>
      <c r="J73" s="101"/>
      <c r="K73" s="102"/>
      <c r="L73" s="97" t="s">
        <v>26</v>
      </c>
      <c r="M73" s="97" t="s">
        <v>34</v>
      </c>
      <c r="N73" s="97" t="s">
        <v>35</v>
      </c>
      <c r="O73" s="97" t="s">
        <v>36</v>
      </c>
      <c r="P73" s="97"/>
    </row>
    <row r="74" spans="1:18" ht="15" hidden="1" x14ac:dyDescent="0.2">
      <c r="A74" s="105"/>
      <c r="B74" s="115"/>
      <c r="C74" s="118"/>
      <c r="D74" s="118"/>
      <c r="E74" s="3"/>
      <c r="F74" s="121"/>
      <c r="G74" s="121"/>
      <c r="H74" s="26" t="s">
        <v>84</v>
      </c>
      <c r="I74" s="26" t="s">
        <v>85</v>
      </c>
      <c r="J74" s="26" t="s">
        <v>86</v>
      </c>
      <c r="K74" s="23" t="s">
        <v>87</v>
      </c>
      <c r="L74" s="99"/>
      <c r="M74" s="99"/>
      <c r="N74" s="99"/>
      <c r="O74" s="99"/>
      <c r="P74" s="98"/>
    </row>
    <row r="75" spans="1:18" ht="15" hidden="1" x14ac:dyDescent="0.2">
      <c r="A75" s="106"/>
      <c r="B75" s="116"/>
      <c r="C75" s="119"/>
      <c r="D75" s="119"/>
      <c r="E75" s="3"/>
      <c r="F75" s="26" t="s">
        <v>83</v>
      </c>
      <c r="G75" s="11"/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99"/>
    </row>
    <row r="76" spans="1:18" ht="15" customHeight="1" x14ac:dyDescent="0.2">
      <c r="A76" s="104" t="s">
        <v>50</v>
      </c>
      <c r="B76" s="107" t="s">
        <v>52</v>
      </c>
      <c r="C76" s="151" t="s">
        <v>39</v>
      </c>
      <c r="D76" s="21" t="s">
        <v>2</v>
      </c>
      <c r="E76" s="3">
        <f>SUM(E77:E80)</f>
        <v>0</v>
      </c>
      <c r="F76" s="11">
        <f>SUM(G76:O76)</f>
        <v>1498600.4100000001</v>
      </c>
      <c r="G76" s="111">
        <f>SUM(G77:K80)</f>
        <v>494446.61</v>
      </c>
      <c r="H76" s="112"/>
      <c r="I76" s="112"/>
      <c r="J76" s="112"/>
      <c r="K76" s="113"/>
      <c r="L76" s="3">
        <f>SUM(L77:L80)</f>
        <v>502076.9</v>
      </c>
      <c r="M76" s="3">
        <f t="shared" ref="M76:O76" si="14">SUM(M77:M80)</f>
        <v>502076.9</v>
      </c>
      <c r="N76" s="3">
        <f t="shared" si="14"/>
        <v>0</v>
      </c>
      <c r="O76" s="3">
        <f t="shared" si="14"/>
        <v>0</v>
      </c>
      <c r="P76" s="97" t="s">
        <v>100</v>
      </c>
      <c r="R76" s="15"/>
    </row>
    <row r="77" spans="1:18" ht="15" x14ac:dyDescent="0.2">
      <c r="A77" s="105"/>
      <c r="B77" s="108"/>
      <c r="C77" s="152"/>
      <c r="D77" s="21" t="s">
        <v>1</v>
      </c>
      <c r="E77" s="2">
        <v>0</v>
      </c>
      <c r="F77" s="11">
        <f>SUM(G77:O77)</f>
        <v>0</v>
      </c>
      <c r="G77" s="111">
        <v>0</v>
      </c>
      <c r="H77" s="112"/>
      <c r="I77" s="112"/>
      <c r="J77" s="112"/>
      <c r="K77" s="113"/>
      <c r="L77" s="2">
        <v>0</v>
      </c>
      <c r="M77" s="2">
        <v>0</v>
      </c>
      <c r="N77" s="2">
        <v>0</v>
      </c>
      <c r="O77" s="2">
        <v>0</v>
      </c>
      <c r="P77" s="98"/>
    </row>
    <row r="78" spans="1:18" ht="30" x14ac:dyDescent="0.2">
      <c r="A78" s="105"/>
      <c r="B78" s="108"/>
      <c r="C78" s="152"/>
      <c r="D78" s="21" t="s">
        <v>5</v>
      </c>
      <c r="E78" s="2">
        <v>0</v>
      </c>
      <c r="F78" s="11">
        <f>SUM(G78:O78)</f>
        <v>0</v>
      </c>
      <c r="G78" s="111">
        <v>0</v>
      </c>
      <c r="H78" s="112"/>
      <c r="I78" s="112"/>
      <c r="J78" s="112"/>
      <c r="K78" s="113"/>
      <c r="L78" s="2">
        <v>0</v>
      </c>
      <c r="M78" s="2">
        <v>0</v>
      </c>
      <c r="N78" s="2">
        <v>0</v>
      </c>
      <c r="O78" s="2">
        <v>0</v>
      </c>
      <c r="P78" s="98"/>
    </row>
    <row r="79" spans="1:18" ht="30" x14ac:dyDescent="0.2">
      <c r="A79" s="105"/>
      <c r="B79" s="108"/>
      <c r="C79" s="152"/>
      <c r="D79" s="21" t="s">
        <v>12</v>
      </c>
      <c r="E79" s="2">
        <v>0</v>
      </c>
      <c r="F79" s="11">
        <f>SUM(G79:O79)</f>
        <v>1498600.4100000001</v>
      </c>
      <c r="G79" s="111">
        <v>494446.61</v>
      </c>
      <c r="H79" s="112"/>
      <c r="I79" s="112"/>
      <c r="J79" s="112"/>
      <c r="K79" s="113"/>
      <c r="L79" s="2">
        <v>502076.9</v>
      </c>
      <c r="M79" s="2">
        <v>502076.9</v>
      </c>
      <c r="N79" s="2">
        <v>0</v>
      </c>
      <c r="O79" s="2">
        <v>0</v>
      </c>
      <c r="P79" s="98"/>
    </row>
    <row r="80" spans="1:18" ht="15" x14ac:dyDescent="0.2">
      <c r="A80" s="105"/>
      <c r="B80" s="109"/>
      <c r="C80" s="153"/>
      <c r="D80" s="21" t="s">
        <v>18</v>
      </c>
      <c r="E80" s="2">
        <v>0</v>
      </c>
      <c r="F80" s="11">
        <f>SUM(G80:O80)</f>
        <v>0</v>
      </c>
      <c r="G80" s="111">
        <v>0</v>
      </c>
      <c r="H80" s="112"/>
      <c r="I80" s="112"/>
      <c r="J80" s="112"/>
      <c r="K80" s="113"/>
      <c r="L80" s="2">
        <v>0</v>
      </c>
      <c r="M80" s="2">
        <v>0</v>
      </c>
      <c r="N80" s="2">
        <v>0</v>
      </c>
      <c r="O80" s="2">
        <v>0</v>
      </c>
      <c r="P80" s="99"/>
    </row>
    <row r="81" spans="1:16" s="28" customFormat="1" ht="25.5" customHeight="1" x14ac:dyDescent="0.2">
      <c r="A81" s="105"/>
      <c r="B81" s="114" t="s">
        <v>119</v>
      </c>
      <c r="C81" s="117" t="s">
        <v>88</v>
      </c>
      <c r="D81" s="117" t="s">
        <v>102</v>
      </c>
      <c r="E81" s="27"/>
      <c r="F81" s="120" t="s">
        <v>0</v>
      </c>
      <c r="G81" s="120" t="s">
        <v>80</v>
      </c>
      <c r="H81" s="100" t="s">
        <v>81</v>
      </c>
      <c r="I81" s="101"/>
      <c r="J81" s="101"/>
      <c r="K81" s="102"/>
      <c r="L81" s="97" t="s">
        <v>26</v>
      </c>
      <c r="M81" s="97" t="s">
        <v>34</v>
      </c>
      <c r="N81" s="97" t="s">
        <v>35</v>
      </c>
      <c r="O81" s="97" t="s">
        <v>36</v>
      </c>
      <c r="P81" s="103"/>
    </row>
    <row r="82" spans="1:16" ht="25.5" customHeight="1" x14ac:dyDescent="0.2">
      <c r="A82" s="105"/>
      <c r="B82" s="115"/>
      <c r="C82" s="118"/>
      <c r="D82" s="118"/>
      <c r="E82" s="3"/>
      <c r="F82" s="121"/>
      <c r="G82" s="121"/>
      <c r="H82" s="26" t="s">
        <v>84</v>
      </c>
      <c r="I82" s="26" t="s">
        <v>85</v>
      </c>
      <c r="J82" s="26" t="s">
        <v>86</v>
      </c>
      <c r="K82" s="23" t="s">
        <v>87</v>
      </c>
      <c r="L82" s="99"/>
      <c r="M82" s="99"/>
      <c r="N82" s="99"/>
      <c r="O82" s="99"/>
      <c r="P82" s="103"/>
    </row>
    <row r="83" spans="1:16" ht="25.5" customHeight="1" x14ac:dyDescent="0.2">
      <c r="A83" s="106"/>
      <c r="B83" s="116"/>
      <c r="C83" s="119"/>
      <c r="D83" s="119"/>
      <c r="E83" s="3"/>
      <c r="F83" s="29">
        <v>2570623</v>
      </c>
      <c r="G83" s="29">
        <v>2570623</v>
      </c>
      <c r="H83" s="29">
        <v>2570623</v>
      </c>
      <c r="I83" s="29">
        <v>2570623</v>
      </c>
      <c r="J83" s="29">
        <v>2570623</v>
      </c>
      <c r="K83" s="29">
        <v>2570623</v>
      </c>
      <c r="L83" s="29">
        <v>2570623</v>
      </c>
      <c r="M83" s="29">
        <v>2570623</v>
      </c>
      <c r="N83" s="29">
        <v>2570623</v>
      </c>
      <c r="O83" s="29">
        <v>2570623</v>
      </c>
      <c r="P83" s="103"/>
    </row>
    <row r="84" spans="1:16" ht="15" customHeight="1" x14ac:dyDescent="0.2">
      <c r="A84" s="104" t="s">
        <v>53</v>
      </c>
      <c r="B84" s="107" t="s">
        <v>71</v>
      </c>
      <c r="C84" s="151" t="s">
        <v>39</v>
      </c>
      <c r="D84" s="21" t="s">
        <v>2</v>
      </c>
      <c r="E84" s="3">
        <f>SUM(E85:E88)</f>
        <v>0</v>
      </c>
      <c r="F84" s="11">
        <f>SUM(G84:O84)</f>
        <v>0</v>
      </c>
      <c r="G84" s="111">
        <f>SUM(G85:K88)</f>
        <v>0</v>
      </c>
      <c r="H84" s="112"/>
      <c r="I84" s="112"/>
      <c r="J84" s="112"/>
      <c r="K84" s="113"/>
      <c r="L84" s="3">
        <f>SUM(L85:L88)</f>
        <v>0</v>
      </c>
      <c r="M84" s="3">
        <f t="shared" ref="M84:O84" si="15">SUM(M85:M88)</f>
        <v>0</v>
      </c>
      <c r="N84" s="3">
        <f t="shared" si="15"/>
        <v>0</v>
      </c>
      <c r="O84" s="3">
        <f t="shared" si="15"/>
        <v>0</v>
      </c>
      <c r="P84" s="97" t="s">
        <v>100</v>
      </c>
    </row>
    <row r="85" spans="1:16" ht="15" x14ac:dyDescent="0.2">
      <c r="A85" s="105"/>
      <c r="B85" s="108"/>
      <c r="C85" s="152"/>
      <c r="D85" s="21" t="s">
        <v>1</v>
      </c>
      <c r="E85" s="2">
        <v>0</v>
      </c>
      <c r="F85" s="11">
        <f>SUM(G85:O85)</f>
        <v>0</v>
      </c>
      <c r="G85" s="111">
        <v>0</v>
      </c>
      <c r="H85" s="112"/>
      <c r="I85" s="112"/>
      <c r="J85" s="112"/>
      <c r="K85" s="113"/>
      <c r="L85" s="2">
        <v>0</v>
      </c>
      <c r="M85" s="2">
        <v>0</v>
      </c>
      <c r="N85" s="2">
        <v>0</v>
      </c>
      <c r="O85" s="2">
        <v>0</v>
      </c>
      <c r="P85" s="98"/>
    </row>
    <row r="86" spans="1:16" ht="30" x14ac:dyDescent="0.2">
      <c r="A86" s="105"/>
      <c r="B86" s="108"/>
      <c r="C86" s="152"/>
      <c r="D86" s="21" t="s">
        <v>5</v>
      </c>
      <c r="E86" s="2">
        <v>0</v>
      </c>
      <c r="F86" s="11">
        <f t="shared" si="8"/>
        <v>0</v>
      </c>
      <c r="G86" s="111">
        <v>0</v>
      </c>
      <c r="H86" s="112"/>
      <c r="I86" s="112"/>
      <c r="J86" s="112"/>
      <c r="K86" s="113"/>
      <c r="L86" s="2">
        <v>0</v>
      </c>
      <c r="M86" s="2">
        <v>0</v>
      </c>
      <c r="N86" s="2">
        <v>0</v>
      </c>
      <c r="O86" s="2">
        <v>0</v>
      </c>
      <c r="P86" s="98"/>
    </row>
    <row r="87" spans="1:16" ht="30" x14ac:dyDescent="0.2">
      <c r="A87" s="105"/>
      <c r="B87" s="108"/>
      <c r="C87" s="152"/>
      <c r="D87" s="21" t="s">
        <v>12</v>
      </c>
      <c r="E87" s="2">
        <v>0</v>
      </c>
      <c r="F87" s="11">
        <v>0</v>
      </c>
      <c r="G87" s="111">
        <v>0</v>
      </c>
      <c r="H87" s="112"/>
      <c r="I87" s="112"/>
      <c r="J87" s="112"/>
      <c r="K87" s="113"/>
      <c r="L87" s="2">
        <v>0</v>
      </c>
      <c r="M87" s="2">
        <v>0</v>
      </c>
      <c r="N87" s="2">
        <v>0</v>
      </c>
      <c r="O87" s="2">
        <v>0</v>
      </c>
      <c r="P87" s="98"/>
    </row>
    <row r="88" spans="1:16" ht="15" x14ac:dyDescent="0.2">
      <c r="A88" s="105"/>
      <c r="B88" s="109"/>
      <c r="C88" s="153"/>
      <c r="D88" s="21" t="s">
        <v>18</v>
      </c>
      <c r="E88" s="2">
        <v>0</v>
      </c>
      <c r="F88" s="11">
        <f t="shared" si="8"/>
        <v>0</v>
      </c>
      <c r="G88" s="111">
        <v>0</v>
      </c>
      <c r="H88" s="112"/>
      <c r="I88" s="112"/>
      <c r="J88" s="112"/>
      <c r="K88" s="113"/>
      <c r="L88" s="2">
        <v>0</v>
      </c>
      <c r="M88" s="2">
        <v>0</v>
      </c>
      <c r="N88" s="2">
        <v>0</v>
      </c>
      <c r="O88" s="2">
        <v>0</v>
      </c>
      <c r="P88" s="99"/>
    </row>
    <row r="89" spans="1:16" s="28" customFormat="1" ht="15" customHeight="1" x14ac:dyDescent="0.2">
      <c r="A89" s="105"/>
      <c r="B89" s="114" t="s">
        <v>120</v>
      </c>
      <c r="C89" s="117" t="s">
        <v>88</v>
      </c>
      <c r="D89" s="117" t="s">
        <v>102</v>
      </c>
      <c r="E89" s="27"/>
      <c r="F89" s="120" t="s">
        <v>0</v>
      </c>
      <c r="G89" s="120" t="s">
        <v>80</v>
      </c>
      <c r="H89" s="100" t="s">
        <v>81</v>
      </c>
      <c r="I89" s="101"/>
      <c r="J89" s="101"/>
      <c r="K89" s="102"/>
      <c r="L89" s="97" t="s">
        <v>26</v>
      </c>
      <c r="M89" s="97" t="s">
        <v>34</v>
      </c>
      <c r="N89" s="97" t="s">
        <v>35</v>
      </c>
      <c r="O89" s="97" t="s">
        <v>36</v>
      </c>
      <c r="P89" s="97"/>
    </row>
    <row r="90" spans="1:16" ht="15" x14ac:dyDescent="0.2">
      <c r="A90" s="105"/>
      <c r="B90" s="115"/>
      <c r="C90" s="118"/>
      <c r="D90" s="118"/>
      <c r="E90" s="3"/>
      <c r="F90" s="121"/>
      <c r="G90" s="121"/>
      <c r="H90" s="26" t="s">
        <v>84</v>
      </c>
      <c r="I90" s="26" t="s">
        <v>85</v>
      </c>
      <c r="J90" s="26" t="s">
        <v>86</v>
      </c>
      <c r="K90" s="23" t="s">
        <v>87</v>
      </c>
      <c r="L90" s="99"/>
      <c r="M90" s="99"/>
      <c r="N90" s="99"/>
      <c r="O90" s="99"/>
      <c r="P90" s="98"/>
    </row>
    <row r="91" spans="1:16" ht="40.5" customHeight="1" x14ac:dyDescent="0.2">
      <c r="A91" s="106"/>
      <c r="B91" s="116"/>
      <c r="C91" s="119"/>
      <c r="D91" s="119"/>
      <c r="E91" s="3"/>
      <c r="F91" s="35" t="s">
        <v>31</v>
      </c>
      <c r="G91" s="34" t="s">
        <v>31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99"/>
    </row>
    <row r="92" spans="1:16" ht="15" customHeight="1" x14ac:dyDescent="0.2">
      <c r="A92" s="104" t="s">
        <v>45</v>
      </c>
      <c r="B92" s="107" t="s">
        <v>54</v>
      </c>
      <c r="C92" s="151" t="s">
        <v>39</v>
      </c>
      <c r="D92" s="21" t="s">
        <v>2</v>
      </c>
      <c r="E92" s="3"/>
      <c r="F92" s="11">
        <f>SUM(G92:O92)</f>
        <v>77272.5</v>
      </c>
      <c r="G92" s="111">
        <f>SUM(G93:K96)</f>
        <v>15454.5</v>
      </c>
      <c r="H92" s="112"/>
      <c r="I92" s="112"/>
      <c r="J92" s="112"/>
      <c r="K92" s="113"/>
      <c r="L92" s="3">
        <f>SUM(L93:L96)</f>
        <v>15454.5</v>
      </c>
      <c r="M92" s="3">
        <f t="shared" ref="M92:O92" si="16">SUM(M93:M96)</f>
        <v>15454.5</v>
      </c>
      <c r="N92" s="3">
        <f t="shared" si="16"/>
        <v>15454.5</v>
      </c>
      <c r="O92" s="3">
        <f t="shared" si="16"/>
        <v>15454.5</v>
      </c>
      <c r="P92" s="97" t="s">
        <v>100</v>
      </c>
    </row>
    <row r="93" spans="1:16" ht="15" x14ac:dyDescent="0.2">
      <c r="A93" s="105"/>
      <c r="B93" s="108"/>
      <c r="C93" s="152"/>
      <c r="D93" s="21" t="s">
        <v>1</v>
      </c>
      <c r="E93" s="3">
        <f t="shared" ref="E93:E94" si="17">F93</f>
        <v>0</v>
      </c>
      <c r="F93" s="11">
        <f>SUM(G93:O93)</f>
        <v>0</v>
      </c>
      <c r="G93" s="111">
        <v>0</v>
      </c>
      <c r="H93" s="112"/>
      <c r="I93" s="112"/>
      <c r="J93" s="112"/>
      <c r="K93" s="113"/>
      <c r="L93" s="2">
        <v>0</v>
      </c>
      <c r="M93" s="2">
        <v>0</v>
      </c>
      <c r="N93" s="2">
        <v>0</v>
      </c>
      <c r="O93" s="2">
        <v>0</v>
      </c>
      <c r="P93" s="98"/>
    </row>
    <row r="94" spans="1:16" ht="30" x14ac:dyDescent="0.2">
      <c r="A94" s="105"/>
      <c r="B94" s="108"/>
      <c r="C94" s="152"/>
      <c r="D94" s="21" t="s">
        <v>5</v>
      </c>
      <c r="E94" s="3">
        <f t="shared" si="17"/>
        <v>0</v>
      </c>
      <c r="F94" s="11">
        <f>SUM(G94:O94)</f>
        <v>0</v>
      </c>
      <c r="G94" s="111">
        <v>0</v>
      </c>
      <c r="H94" s="112"/>
      <c r="I94" s="112"/>
      <c r="J94" s="112"/>
      <c r="K94" s="113"/>
      <c r="L94" s="2">
        <v>0</v>
      </c>
      <c r="M94" s="2">
        <v>0</v>
      </c>
      <c r="N94" s="2">
        <v>0</v>
      </c>
      <c r="O94" s="2">
        <v>0</v>
      </c>
      <c r="P94" s="98"/>
    </row>
    <row r="95" spans="1:16" ht="30" x14ac:dyDescent="0.2">
      <c r="A95" s="105"/>
      <c r="B95" s="108"/>
      <c r="C95" s="152"/>
      <c r="D95" s="21" t="s">
        <v>12</v>
      </c>
      <c r="E95" s="3"/>
      <c r="F95" s="11">
        <f>SUM(G95:O95)</f>
        <v>77272.5</v>
      </c>
      <c r="G95" s="111">
        <v>15454.5</v>
      </c>
      <c r="H95" s="112"/>
      <c r="I95" s="112"/>
      <c r="J95" s="112"/>
      <c r="K95" s="113"/>
      <c r="L95" s="2">
        <v>15454.5</v>
      </c>
      <c r="M95" s="2">
        <v>15454.5</v>
      </c>
      <c r="N95" s="2">
        <v>15454.5</v>
      </c>
      <c r="O95" s="2">
        <v>15454.5</v>
      </c>
      <c r="P95" s="98"/>
    </row>
    <row r="96" spans="1:16" ht="15" x14ac:dyDescent="0.2">
      <c r="A96" s="105"/>
      <c r="B96" s="109"/>
      <c r="C96" s="153"/>
      <c r="D96" s="21" t="s">
        <v>18</v>
      </c>
      <c r="E96" s="2">
        <v>0</v>
      </c>
      <c r="F96" s="11">
        <f>SUM(G96:O96)</f>
        <v>0</v>
      </c>
      <c r="G96" s="111">
        <v>0</v>
      </c>
      <c r="H96" s="112"/>
      <c r="I96" s="112"/>
      <c r="J96" s="112"/>
      <c r="K96" s="113"/>
      <c r="L96" s="2">
        <v>0</v>
      </c>
      <c r="M96" s="2">
        <v>0</v>
      </c>
      <c r="N96" s="2">
        <v>0</v>
      </c>
      <c r="O96" s="2">
        <v>0</v>
      </c>
      <c r="P96" s="99"/>
    </row>
    <row r="97" spans="1:18" s="28" customFormat="1" ht="15" customHeight="1" x14ac:dyDescent="0.2">
      <c r="A97" s="105"/>
      <c r="B97" s="114" t="s">
        <v>121</v>
      </c>
      <c r="C97" s="117" t="s">
        <v>88</v>
      </c>
      <c r="D97" s="117" t="s">
        <v>102</v>
      </c>
      <c r="E97" s="27"/>
      <c r="F97" s="120" t="s">
        <v>0</v>
      </c>
      <c r="G97" s="120" t="s">
        <v>80</v>
      </c>
      <c r="H97" s="100" t="s">
        <v>81</v>
      </c>
      <c r="I97" s="101"/>
      <c r="J97" s="101"/>
      <c r="K97" s="102"/>
      <c r="L97" s="97" t="s">
        <v>26</v>
      </c>
      <c r="M97" s="97" t="s">
        <v>34</v>
      </c>
      <c r="N97" s="97" t="s">
        <v>35</v>
      </c>
      <c r="O97" s="97" t="s">
        <v>36</v>
      </c>
      <c r="P97" s="97"/>
    </row>
    <row r="98" spans="1:18" ht="15" x14ac:dyDescent="0.2">
      <c r="A98" s="105"/>
      <c r="B98" s="115"/>
      <c r="C98" s="118"/>
      <c r="D98" s="118"/>
      <c r="E98" s="3"/>
      <c r="F98" s="121"/>
      <c r="G98" s="121"/>
      <c r="H98" s="26" t="s">
        <v>84</v>
      </c>
      <c r="I98" s="26" t="s">
        <v>85</v>
      </c>
      <c r="J98" s="26" t="s">
        <v>86</v>
      </c>
      <c r="K98" s="23" t="s">
        <v>87</v>
      </c>
      <c r="L98" s="99"/>
      <c r="M98" s="99"/>
      <c r="N98" s="99"/>
      <c r="O98" s="99"/>
      <c r="P98" s="98"/>
    </row>
    <row r="99" spans="1:18" ht="29.25" customHeight="1" x14ac:dyDescent="0.2">
      <c r="A99" s="106"/>
      <c r="B99" s="116"/>
      <c r="C99" s="119"/>
      <c r="D99" s="119"/>
      <c r="E99" s="3"/>
      <c r="F99" s="34">
        <v>262731</v>
      </c>
      <c r="G99" s="34">
        <v>262731</v>
      </c>
      <c r="H99" s="34">
        <v>262731</v>
      </c>
      <c r="I99" s="34">
        <v>262731</v>
      </c>
      <c r="J99" s="34">
        <v>262731</v>
      </c>
      <c r="K99" s="34">
        <v>262731</v>
      </c>
      <c r="L99" s="34">
        <v>262731</v>
      </c>
      <c r="M99" s="34">
        <v>262731</v>
      </c>
      <c r="N99" s="34">
        <v>262731</v>
      </c>
      <c r="O99" s="34">
        <v>262731</v>
      </c>
      <c r="P99" s="99"/>
    </row>
    <row r="100" spans="1:18" ht="15" hidden="1" customHeight="1" x14ac:dyDescent="0.2">
      <c r="A100" s="104" t="s">
        <v>55</v>
      </c>
      <c r="B100" s="107" t="s">
        <v>56</v>
      </c>
      <c r="C100" s="151" t="s">
        <v>39</v>
      </c>
      <c r="D100" s="21" t="s">
        <v>2</v>
      </c>
      <c r="E100" s="3">
        <f>SUM(E101:E104)</f>
        <v>0</v>
      </c>
      <c r="F100" s="11">
        <f>SUM(G100:O100)</f>
        <v>0</v>
      </c>
      <c r="G100" s="111">
        <f>SUM(K101:K104)</f>
        <v>0</v>
      </c>
      <c r="H100" s="112"/>
      <c r="I100" s="112"/>
      <c r="J100" s="112"/>
      <c r="K100" s="113"/>
      <c r="L100" s="3">
        <f>SUM(L101:L104)</f>
        <v>0</v>
      </c>
      <c r="M100" s="3">
        <f t="shared" ref="M100:O100" si="18">SUM(M101:M104)</f>
        <v>0</v>
      </c>
      <c r="N100" s="3">
        <f t="shared" si="18"/>
        <v>0</v>
      </c>
      <c r="O100" s="3">
        <f t="shared" si="18"/>
        <v>0</v>
      </c>
      <c r="P100" s="97" t="s">
        <v>100</v>
      </c>
    </row>
    <row r="101" spans="1:18" ht="15" hidden="1" x14ac:dyDescent="0.2">
      <c r="A101" s="105"/>
      <c r="B101" s="108"/>
      <c r="C101" s="152"/>
      <c r="D101" s="21" t="s">
        <v>1</v>
      </c>
      <c r="E101" s="2">
        <v>0</v>
      </c>
      <c r="F101" s="11">
        <f>SUM(G101:O101)</f>
        <v>0</v>
      </c>
      <c r="G101" s="111">
        <v>0</v>
      </c>
      <c r="H101" s="112"/>
      <c r="I101" s="112"/>
      <c r="J101" s="112"/>
      <c r="K101" s="113"/>
      <c r="L101" s="2">
        <v>0</v>
      </c>
      <c r="M101" s="2">
        <v>0</v>
      </c>
      <c r="N101" s="2">
        <v>0</v>
      </c>
      <c r="O101" s="2">
        <v>0</v>
      </c>
      <c r="P101" s="98"/>
    </row>
    <row r="102" spans="1:18" ht="30" hidden="1" x14ac:dyDescent="0.2">
      <c r="A102" s="105"/>
      <c r="B102" s="108"/>
      <c r="C102" s="152"/>
      <c r="D102" s="21" t="s">
        <v>5</v>
      </c>
      <c r="E102" s="2">
        <v>0</v>
      </c>
      <c r="F102" s="11">
        <f t="shared" si="8"/>
        <v>0</v>
      </c>
      <c r="G102" s="111">
        <v>0</v>
      </c>
      <c r="H102" s="112"/>
      <c r="I102" s="112"/>
      <c r="J102" s="112"/>
      <c r="K102" s="113"/>
      <c r="L102" s="2">
        <v>0</v>
      </c>
      <c r="M102" s="2">
        <v>0</v>
      </c>
      <c r="N102" s="2">
        <v>0</v>
      </c>
      <c r="O102" s="2">
        <v>0</v>
      </c>
      <c r="P102" s="98"/>
    </row>
    <row r="103" spans="1:18" ht="30" hidden="1" x14ac:dyDescent="0.2">
      <c r="A103" s="105"/>
      <c r="B103" s="108"/>
      <c r="C103" s="152"/>
      <c r="D103" s="21" t="s">
        <v>12</v>
      </c>
      <c r="E103" s="2">
        <v>0</v>
      </c>
      <c r="F103" s="11">
        <v>0</v>
      </c>
      <c r="G103" s="111">
        <v>0</v>
      </c>
      <c r="H103" s="112"/>
      <c r="I103" s="112"/>
      <c r="J103" s="112"/>
      <c r="K103" s="113"/>
      <c r="L103" s="2">
        <v>0</v>
      </c>
      <c r="M103" s="2">
        <v>0</v>
      </c>
      <c r="N103" s="2">
        <v>0</v>
      </c>
      <c r="O103" s="2">
        <v>0</v>
      </c>
      <c r="P103" s="98"/>
      <c r="Q103" s="15"/>
      <c r="R103" s="15"/>
    </row>
    <row r="104" spans="1:18" ht="15" hidden="1" x14ac:dyDescent="0.2">
      <c r="A104" s="105"/>
      <c r="B104" s="109"/>
      <c r="C104" s="153"/>
      <c r="D104" s="21" t="s">
        <v>18</v>
      </c>
      <c r="E104" s="2">
        <v>0</v>
      </c>
      <c r="F104" s="11">
        <f t="shared" si="8"/>
        <v>0</v>
      </c>
      <c r="G104" s="111">
        <v>0</v>
      </c>
      <c r="H104" s="112"/>
      <c r="I104" s="112"/>
      <c r="J104" s="112"/>
      <c r="K104" s="113"/>
      <c r="L104" s="2">
        <v>0</v>
      </c>
      <c r="M104" s="2">
        <v>0</v>
      </c>
      <c r="N104" s="2">
        <v>0</v>
      </c>
      <c r="O104" s="2">
        <v>0</v>
      </c>
      <c r="P104" s="99"/>
    </row>
    <row r="105" spans="1:18" s="28" customFormat="1" ht="15" hidden="1" customHeight="1" x14ac:dyDescent="0.2">
      <c r="A105" s="105"/>
      <c r="B105" s="114" t="s">
        <v>91</v>
      </c>
      <c r="C105" s="117" t="s">
        <v>88</v>
      </c>
      <c r="D105" s="117" t="s">
        <v>89</v>
      </c>
      <c r="E105" s="27"/>
      <c r="F105" s="120" t="s">
        <v>0</v>
      </c>
      <c r="G105" s="120" t="s">
        <v>80</v>
      </c>
      <c r="H105" s="100" t="s">
        <v>81</v>
      </c>
      <c r="I105" s="101"/>
      <c r="J105" s="101"/>
      <c r="K105" s="102"/>
      <c r="L105" s="97" t="s">
        <v>26</v>
      </c>
      <c r="M105" s="97" t="s">
        <v>34</v>
      </c>
      <c r="N105" s="97" t="s">
        <v>35</v>
      </c>
      <c r="O105" s="97" t="s">
        <v>36</v>
      </c>
      <c r="P105" s="97"/>
    </row>
    <row r="106" spans="1:18" ht="15" hidden="1" x14ac:dyDescent="0.2">
      <c r="A106" s="105"/>
      <c r="B106" s="115"/>
      <c r="C106" s="118"/>
      <c r="D106" s="118"/>
      <c r="E106" s="3"/>
      <c r="F106" s="121"/>
      <c r="G106" s="121"/>
      <c r="H106" s="26" t="s">
        <v>84</v>
      </c>
      <c r="I106" s="26" t="s">
        <v>85</v>
      </c>
      <c r="J106" s="26" t="s">
        <v>86</v>
      </c>
      <c r="K106" s="23" t="s">
        <v>87</v>
      </c>
      <c r="L106" s="99"/>
      <c r="M106" s="99"/>
      <c r="N106" s="99"/>
      <c r="O106" s="99"/>
      <c r="P106" s="98"/>
    </row>
    <row r="107" spans="1:18" ht="19.5" hidden="1" customHeight="1" x14ac:dyDescent="0.2">
      <c r="A107" s="106"/>
      <c r="B107" s="116"/>
      <c r="C107" s="119"/>
      <c r="D107" s="119"/>
      <c r="E107" s="3"/>
      <c r="F107" s="26" t="s">
        <v>83</v>
      </c>
      <c r="G107" s="11"/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99"/>
    </row>
    <row r="108" spans="1:18" ht="15" customHeight="1" x14ac:dyDescent="0.2">
      <c r="A108" s="104" t="s">
        <v>145</v>
      </c>
      <c r="B108" s="107" t="s">
        <v>57</v>
      </c>
      <c r="C108" s="151" t="s">
        <v>39</v>
      </c>
      <c r="D108" s="21" t="s">
        <v>2</v>
      </c>
      <c r="E108" s="3">
        <f>SUM(E109:E112)</f>
        <v>10000</v>
      </c>
      <c r="F108" s="3">
        <f>SUM(G108:O108)</f>
        <v>0</v>
      </c>
      <c r="G108" s="111">
        <f>SUM(G109:K112)</f>
        <v>0</v>
      </c>
      <c r="H108" s="112"/>
      <c r="I108" s="112"/>
      <c r="J108" s="112"/>
      <c r="K108" s="113"/>
      <c r="L108" s="3">
        <f>SUM(L109:L112)</f>
        <v>0</v>
      </c>
      <c r="M108" s="3">
        <f t="shared" ref="M108:O108" si="19">SUM(M109:M112)</f>
        <v>0</v>
      </c>
      <c r="N108" s="3">
        <f t="shared" si="19"/>
        <v>0</v>
      </c>
      <c r="O108" s="3">
        <f t="shared" si="19"/>
        <v>0</v>
      </c>
      <c r="P108" s="97" t="s">
        <v>100</v>
      </c>
    </row>
    <row r="109" spans="1:18" ht="15" x14ac:dyDescent="0.2">
      <c r="A109" s="105"/>
      <c r="B109" s="108"/>
      <c r="C109" s="152"/>
      <c r="D109" s="21" t="s">
        <v>1</v>
      </c>
      <c r="E109" s="2">
        <v>0</v>
      </c>
      <c r="F109" s="11">
        <f>SUM(G109:O109)</f>
        <v>0</v>
      </c>
      <c r="G109" s="111">
        <v>0</v>
      </c>
      <c r="H109" s="112"/>
      <c r="I109" s="112"/>
      <c r="J109" s="112"/>
      <c r="K109" s="113"/>
      <c r="L109" s="2">
        <v>0</v>
      </c>
      <c r="M109" s="2">
        <v>0</v>
      </c>
      <c r="N109" s="2">
        <v>0</v>
      </c>
      <c r="O109" s="2">
        <v>0</v>
      </c>
      <c r="P109" s="98"/>
    </row>
    <row r="110" spans="1:18" ht="30" x14ac:dyDescent="0.2">
      <c r="A110" s="105"/>
      <c r="B110" s="108"/>
      <c r="C110" s="152"/>
      <c r="D110" s="21" t="s">
        <v>5</v>
      </c>
      <c r="E110" s="2">
        <v>0</v>
      </c>
      <c r="F110" s="11">
        <f>SUM(G110:O110)</f>
        <v>0</v>
      </c>
      <c r="G110" s="111">
        <v>0</v>
      </c>
      <c r="H110" s="112"/>
      <c r="I110" s="112"/>
      <c r="J110" s="112"/>
      <c r="K110" s="113"/>
      <c r="L110" s="2">
        <v>0</v>
      </c>
      <c r="M110" s="2">
        <v>0</v>
      </c>
      <c r="N110" s="2">
        <v>0</v>
      </c>
      <c r="O110" s="2">
        <v>0</v>
      </c>
      <c r="P110" s="98"/>
    </row>
    <row r="111" spans="1:18" ht="30" x14ac:dyDescent="0.2">
      <c r="A111" s="105"/>
      <c r="B111" s="108"/>
      <c r="C111" s="152"/>
      <c r="D111" s="21" t="s">
        <v>12</v>
      </c>
      <c r="E111" s="2">
        <v>10000</v>
      </c>
      <c r="F111" s="2">
        <f>SUM(G111:O111)</f>
        <v>0</v>
      </c>
      <c r="G111" s="111">
        <v>0</v>
      </c>
      <c r="H111" s="112"/>
      <c r="I111" s="112"/>
      <c r="J111" s="112"/>
      <c r="K111" s="113"/>
      <c r="L111" s="2">
        <v>0</v>
      </c>
      <c r="M111" s="2">
        <v>0</v>
      </c>
      <c r="N111" s="2">
        <v>0</v>
      </c>
      <c r="O111" s="2">
        <v>0</v>
      </c>
      <c r="P111" s="98"/>
    </row>
    <row r="112" spans="1:18" ht="15" x14ac:dyDescent="0.2">
      <c r="A112" s="105"/>
      <c r="B112" s="109"/>
      <c r="C112" s="153"/>
      <c r="D112" s="21" t="s">
        <v>18</v>
      </c>
      <c r="E112" s="2">
        <v>0</v>
      </c>
      <c r="F112" s="11">
        <f>SUM(G112:O112)</f>
        <v>0</v>
      </c>
      <c r="G112" s="111">
        <v>0</v>
      </c>
      <c r="H112" s="112"/>
      <c r="I112" s="112"/>
      <c r="J112" s="112"/>
      <c r="K112" s="113"/>
      <c r="L112" s="2">
        <v>0</v>
      </c>
      <c r="M112" s="2">
        <v>0</v>
      </c>
      <c r="N112" s="2">
        <v>0</v>
      </c>
      <c r="O112" s="2">
        <v>0</v>
      </c>
      <c r="P112" s="99"/>
    </row>
    <row r="113" spans="1:16" s="28" customFormat="1" ht="15" customHeight="1" x14ac:dyDescent="0.2">
      <c r="A113" s="105"/>
      <c r="B113" s="114" t="s">
        <v>107</v>
      </c>
      <c r="C113" s="117" t="s">
        <v>88</v>
      </c>
      <c r="D113" s="117" t="s">
        <v>102</v>
      </c>
      <c r="E113" s="27"/>
      <c r="F113" s="120" t="s">
        <v>0</v>
      </c>
      <c r="G113" s="120" t="s">
        <v>80</v>
      </c>
      <c r="H113" s="100" t="s">
        <v>81</v>
      </c>
      <c r="I113" s="101"/>
      <c r="J113" s="101"/>
      <c r="K113" s="102"/>
      <c r="L113" s="97" t="s">
        <v>26</v>
      </c>
      <c r="M113" s="97" t="s">
        <v>34</v>
      </c>
      <c r="N113" s="97" t="s">
        <v>35</v>
      </c>
      <c r="O113" s="97" t="s">
        <v>36</v>
      </c>
      <c r="P113" s="97"/>
    </row>
    <row r="114" spans="1:16" ht="15" x14ac:dyDescent="0.2">
      <c r="A114" s="105"/>
      <c r="B114" s="115"/>
      <c r="C114" s="118"/>
      <c r="D114" s="118"/>
      <c r="E114" s="3"/>
      <c r="F114" s="121"/>
      <c r="G114" s="121"/>
      <c r="H114" s="26" t="s">
        <v>84</v>
      </c>
      <c r="I114" s="26" t="s">
        <v>85</v>
      </c>
      <c r="J114" s="26" t="s">
        <v>86</v>
      </c>
      <c r="K114" s="23" t="s">
        <v>87</v>
      </c>
      <c r="L114" s="99"/>
      <c r="M114" s="99"/>
      <c r="N114" s="99"/>
      <c r="O114" s="99"/>
      <c r="P114" s="98"/>
    </row>
    <row r="115" spans="1:16" ht="15" x14ac:dyDescent="0.2">
      <c r="A115" s="106"/>
      <c r="B115" s="116"/>
      <c r="C115" s="119"/>
      <c r="D115" s="119"/>
      <c r="E115" s="3"/>
      <c r="F115" s="33" t="s">
        <v>31</v>
      </c>
      <c r="G115" s="34" t="s">
        <v>31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99"/>
    </row>
    <row r="116" spans="1:16" ht="15" customHeight="1" x14ac:dyDescent="0.2">
      <c r="A116" s="104" t="s">
        <v>55</v>
      </c>
      <c r="B116" s="107" t="s">
        <v>58</v>
      </c>
      <c r="C116" s="151" t="s">
        <v>39</v>
      </c>
      <c r="D116" s="21" t="s">
        <v>2</v>
      </c>
      <c r="E116" s="3">
        <f>SUM(E117:E120)</f>
        <v>208995.05</v>
      </c>
      <c r="F116" s="2">
        <f>SUM(G116:O116)</f>
        <v>1151693.25</v>
      </c>
      <c r="G116" s="111">
        <f>SUM(G117:K120)</f>
        <v>223900</v>
      </c>
      <c r="H116" s="112"/>
      <c r="I116" s="112"/>
      <c r="J116" s="112"/>
      <c r="K116" s="113"/>
      <c r="L116" s="3">
        <f>SUM(L117:L120)</f>
        <v>236643.25</v>
      </c>
      <c r="M116" s="3">
        <f t="shared" ref="M116:O116" si="20">SUM(M117:M120)</f>
        <v>248950</v>
      </c>
      <c r="N116" s="3">
        <f t="shared" si="20"/>
        <v>221100</v>
      </c>
      <c r="O116" s="3">
        <f t="shared" si="20"/>
        <v>221100</v>
      </c>
      <c r="P116" s="97" t="s">
        <v>100</v>
      </c>
    </row>
    <row r="117" spans="1:16" ht="15" x14ac:dyDescent="0.2">
      <c r="A117" s="105"/>
      <c r="B117" s="108"/>
      <c r="C117" s="152"/>
      <c r="D117" s="21" t="s">
        <v>1</v>
      </c>
      <c r="E117" s="2">
        <v>0</v>
      </c>
      <c r="F117" s="2">
        <f>SUM(G117:O117)</f>
        <v>0</v>
      </c>
      <c r="G117" s="111">
        <v>0</v>
      </c>
      <c r="H117" s="112"/>
      <c r="I117" s="112"/>
      <c r="J117" s="112"/>
      <c r="K117" s="113"/>
      <c r="L117" s="2">
        <v>0</v>
      </c>
      <c r="M117" s="2">
        <v>0</v>
      </c>
      <c r="N117" s="2">
        <v>0</v>
      </c>
      <c r="O117" s="2">
        <v>0</v>
      </c>
      <c r="P117" s="98"/>
    </row>
    <row r="118" spans="1:16" ht="30" x14ac:dyDescent="0.2">
      <c r="A118" s="105"/>
      <c r="B118" s="108"/>
      <c r="C118" s="152"/>
      <c r="D118" s="21" t="s">
        <v>5</v>
      </c>
      <c r="E118" s="2">
        <v>0</v>
      </c>
      <c r="F118" s="2">
        <f>SUM(G118:O118)</f>
        <v>0</v>
      </c>
      <c r="G118" s="111">
        <v>0</v>
      </c>
      <c r="H118" s="112"/>
      <c r="I118" s="112"/>
      <c r="J118" s="112"/>
      <c r="K118" s="113"/>
      <c r="L118" s="2">
        <v>0</v>
      </c>
      <c r="M118" s="2">
        <v>0</v>
      </c>
      <c r="N118" s="2">
        <v>0</v>
      </c>
      <c r="O118" s="2">
        <v>0</v>
      </c>
      <c r="P118" s="98"/>
    </row>
    <row r="119" spans="1:16" ht="30" x14ac:dyDescent="0.2">
      <c r="A119" s="105"/>
      <c r="B119" s="108"/>
      <c r="C119" s="152"/>
      <c r="D119" s="21" t="s">
        <v>12</v>
      </c>
      <c r="E119" s="2">
        <v>208995.05</v>
      </c>
      <c r="F119" s="2">
        <f>SUM(G119:O119)</f>
        <v>1151693.25</v>
      </c>
      <c r="G119" s="111">
        <v>223900</v>
      </c>
      <c r="H119" s="112"/>
      <c r="I119" s="112"/>
      <c r="J119" s="112"/>
      <c r="K119" s="113"/>
      <c r="L119" s="2">
        <v>236643.25</v>
      </c>
      <c r="M119" s="2">
        <v>248950</v>
      </c>
      <c r="N119" s="2">
        <v>221100</v>
      </c>
      <c r="O119" s="2">
        <v>221100</v>
      </c>
      <c r="P119" s="98"/>
    </row>
    <row r="120" spans="1:16" ht="15" x14ac:dyDescent="0.2">
      <c r="A120" s="105"/>
      <c r="B120" s="109"/>
      <c r="C120" s="153"/>
      <c r="D120" s="21" t="s">
        <v>18</v>
      </c>
      <c r="E120" s="2">
        <v>0</v>
      </c>
      <c r="F120" s="11">
        <f>SUM(G120:O120)</f>
        <v>0</v>
      </c>
      <c r="G120" s="111">
        <v>0</v>
      </c>
      <c r="H120" s="112"/>
      <c r="I120" s="112"/>
      <c r="J120" s="112"/>
      <c r="K120" s="113"/>
      <c r="L120" s="2">
        <v>0</v>
      </c>
      <c r="M120" s="2">
        <v>0</v>
      </c>
      <c r="N120" s="2">
        <v>0</v>
      </c>
      <c r="O120" s="2">
        <v>0</v>
      </c>
      <c r="P120" s="99"/>
    </row>
    <row r="121" spans="1:16" s="28" customFormat="1" ht="15" customHeight="1" x14ac:dyDescent="0.2">
      <c r="A121" s="105"/>
      <c r="B121" s="114" t="s">
        <v>108</v>
      </c>
      <c r="C121" s="117" t="s">
        <v>88</v>
      </c>
      <c r="D121" s="117" t="s">
        <v>102</v>
      </c>
      <c r="E121" s="27"/>
      <c r="F121" s="120" t="s">
        <v>0</v>
      </c>
      <c r="G121" s="120" t="s">
        <v>80</v>
      </c>
      <c r="H121" s="100" t="s">
        <v>81</v>
      </c>
      <c r="I121" s="101"/>
      <c r="J121" s="101"/>
      <c r="K121" s="102"/>
      <c r="L121" s="97" t="s">
        <v>26</v>
      </c>
      <c r="M121" s="97" t="s">
        <v>34</v>
      </c>
      <c r="N121" s="97" t="s">
        <v>35</v>
      </c>
      <c r="O121" s="97" t="s">
        <v>36</v>
      </c>
      <c r="P121" s="97"/>
    </row>
    <row r="122" spans="1:16" ht="15" x14ac:dyDescent="0.2">
      <c r="A122" s="105"/>
      <c r="B122" s="115"/>
      <c r="C122" s="118"/>
      <c r="D122" s="118"/>
      <c r="E122" s="3"/>
      <c r="F122" s="121"/>
      <c r="G122" s="121"/>
      <c r="H122" s="26" t="s">
        <v>84</v>
      </c>
      <c r="I122" s="26" t="s">
        <v>85</v>
      </c>
      <c r="J122" s="26" t="s">
        <v>86</v>
      </c>
      <c r="K122" s="23" t="s">
        <v>87</v>
      </c>
      <c r="L122" s="99"/>
      <c r="M122" s="99"/>
      <c r="N122" s="99"/>
      <c r="O122" s="99"/>
      <c r="P122" s="98"/>
    </row>
    <row r="123" spans="1:16" ht="15" x14ac:dyDescent="0.2">
      <c r="A123" s="106"/>
      <c r="B123" s="116"/>
      <c r="C123" s="119"/>
      <c r="D123" s="119"/>
      <c r="E123" s="3"/>
      <c r="F123" s="33" t="s">
        <v>112</v>
      </c>
      <c r="G123" s="34">
        <v>600</v>
      </c>
      <c r="H123" s="29">
        <v>100</v>
      </c>
      <c r="I123" s="29">
        <v>200</v>
      </c>
      <c r="J123" s="29">
        <v>200</v>
      </c>
      <c r="K123" s="29">
        <v>100</v>
      </c>
      <c r="L123" s="29">
        <v>600</v>
      </c>
      <c r="M123" s="29">
        <v>600</v>
      </c>
      <c r="N123" s="29">
        <v>550</v>
      </c>
      <c r="O123" s="29">
        <v>550</v>
      </c>
      <c r="P123" s="99"/>
    </row>
    <row r="124" spans="1:16" ht="15.75" customHeight="1" x14ac:dyDescent="0.2">
      <c r="A124" s="104" t="s">
        <v>146</v>
      </c>
      <c r="B124" s="107" t="s">
        <v>59</v>
      </c>
      <c r="C124" s="151" t="s">
        <v>39</v>
      </c>
      <c r="D124" s="21" t="s">
        <v>2</v>
      </c>
      <c r="E124" s="3">
        <f>SUM(E125:E128)</f>
        <v>13694.08</v>
      </c>
      <c r="F124" s="2">
        <f>SUM(G124:O124)</f>
        <v>62000</v>
      </c>
      <c r="G124" s="111">
        <f>SUM(G125:K128)</f>
        <v>6000</v>
      </c>
      <c r="H124" s="112"/>
      <c r="I124" s="112"/>
      <c r="J124" s="112"/>
      <c r="K124" s="113"/>
      <c r="L124" s="3">
        <f>SUM(L125:L128)</f>
        <v>56000</v>
      </c>
      <c r="M124" s="3">
        <f t="shared" ref="M124:O124" si="21">SUM(M125:M128)</f>
        <v>0</v>
      </c>
      <c r="N124" s="3">
        <f t="shared" si="21"/>
        <v>0</v>
      </c>
      <c r="O124" s="3">
        <f t="shared" si="21"/>
        <v>0</v>
      </c>
      <c r="P124" s="97" t="s">
        <v>100</v>
      </c>
    </row>
    <row r="125" spans="1:16" ht="15" x14ac:dyDescent="0.2">
      <c r="A125" s="105"/>
      <c r="B125" s="108"/>
      <c r="C125" s="152"/>
      <c r="D125" s="21" t="s">
        <v>1</v>
      </c>
      <c r="E125" s="2">
        <v>0</v>
      </c>
      <c r="F125" s="2">
        <f>SUM(G125:O125)</f>
        <v>0</v>
      </c>
      <c r="G125" s="111">
        <v>0</v>
      </c>
      <c r="H125" s="112"/>
      <c r="I125" s="112"/>
      <c r="J125" s="112"/>
      <c r="K125" s="113"/>
      <c r="L125" s="2">
        <v>0</v>
      </c>
      <c r="M125" s="2">
        <v>0</v>
      </c>
      <c r="N125" s="2">
        <v>0</v>
      </c>
      <c r="O125" s="2">
        <v>0</v>
      </c>
      <c r="P125" s="98"/>
    </row>
    <row r="126" spans="1:16" ht="30" x14ac:dyDescent="0.2">
      <c r="A126" s="105"/>
      <c r="B126" s="108"/>
      <c r="C126" s="152"/>
      <c r="D126" s="21" t="s">
        <v>5</v>
      </c>
      <c r="E126" s="2">
        <v>0</v>
      </c>
      <c r="F126" s="2">
        <f>SUM(G126:O126)</f>
        <v>0</v>
      </c>
      <c r="G126" s="111">
        <v>0</v>
      </c>
      <c r="H126" s="112"/>
      <c r="I126" s="112"/>
      <c r="J126" s="112"/>
      <c r="K126" s="113"/>
      <c r="L126" s="2">
        <v>0</v>
      </c>
      <c r="M126" s="2">
        <v>0</v>
      </c>
      <c r="N126" s="2">
        <v>0</v>
      </c>
      <c r="O126" s="2">
        <v>0</v>
      </c>
      <c r="P126" s="98"/>
    </row>
    <row r="127" spans="1:16" ht="30" x14ac:dyDescent="0.2">
      <c r="A127" s="105"/>
      <c r="B127" s="108"/>
      <c r="C127" s="152"/>
      <c r="D127" s="21" t="s">
        <v>12</v>
      </c>
      <c r="E127" s="2">
        <v>13694.08</v>
      </c>
      <c r="F127" s="2">
        <f>SUM(G127:O127)</f>
        <v>62000</v>
      </c>
      <c r="G127" s="111">
        <v>6000</v>
      </c>
      <c r="H127" s="112"/>
      <c r="I127" s="112"/>
      <c r="J127" s="112"/>
      <c r="K127" s="113"/>
      <c r="L127" s="2">
        <v>56000</v>
      </c>
      <c r="M127" s="2">
        <v>0</v>
      </c>
      <c r="N127" s="2">
        <v>0</v>
      </c>
      <c r="O127" s="2">
        <v>0</v>
      </c>
      <c r="P127" s="98"/>
    </row>
    <row r="128" spans="1:16" ht="15" x14ac:dyDescent="0.2">
      <c r="A128" s="105"/>
      <c r="B128" s="109"/>
      <c r="C128" s="153"/>
      <c r="D128" s="21" t="s">
        <v>18</v>
      </c>
      <c r="E128" s="2">
        <v>0</v>
      </c>
      <c r="F128" s="11">
        <f>SUM(G128:O128)</f>
        <v>0</v>
      </c>
      <c r="G128" s="111">
        <v>0</v>
      </c>
      <c r="H128" s="112"/>
      <c r="I128" s="112"/>
      <c r="J128" s="112"/>
      <c r="K128" s="113"/>
      <c r="L128" s="2">
        <v>0</v>
      </c>
      <c r="M128" s="2">
        <v>0</v>
      </c>
      <c r="N128" s="2">
        <v>0</v>
      </c>
      <c r="O128" s="2">
        <v>0</v>
      </c>
      <c r="P128" s="99"/>
    </row>
    <row r="129" spans="1:16" s="28" customFormat="1" ht="22.5" customHeight="1" x14ac:dyDescent="0.2">
      <c r="A129" s="105"/>
      <c r="B129" s="114" t="s">
        <v>109</v>
      </c>
      <c r="C129" s="117" t="s">
        <v>88</v>
      </c>
      <c r="D129" s="117" t="s">
        <v>102</v>
      </c>
      <c r="E129" s="27"/>
      <c r="F129" s="120" t="s">
        <v>0</v>
      </c>
      <c r="G129" s="120" t="s">
        <v>80</v>
      </c>
      <c r="H129" s="100" t="s">
        <v>81</v>
      </c>
      <c r="I129" s="101"/>
      <c r="J129" s="101"/>
      <c r="K129" s="102"/>
      <c r="L129" s="97" t="s">
        <v>26</v>
      </c>
      <c r="M129" s="97" t="s">
        <v>34</v>
      </c>
      <c r="N129" s="97" t="s">
        <v>35</v>
      </c>
      <c r="O129" s="97" t="s">
        <v>36</v>
      </c>
      <c r="P129" s="97"/>
    </row>
    <row r="130" spans="1:16" ht="22.5" customHeight="1" x14ac:dyDescent="0.2">
      <c r="A130" s="105"/>
      <c r="B130" s="115"/>
      <c r="C130" s="118"/>
      <c r="D130" s="118"/>
      <c r="E130" s="3"/>
      <c r="F130" s="121"/>
      <c r="G130" s="121"/>
      <c r="H130" s="26" t="s">
        <v>84</v>
      </c>
      <c r="I130" s="26" t="s">
        <v>85</v>
      </c>
      <c r="J130" s="26" t="s">
        <v>86</v>
      </c>
      <c r="K130" s="23" t="s">
        <v>87</v>
      </c>
      <c r="L130" s="99"/>
      <c r="M130" s="99"/>
      <c r="N130" s="99"/>
      <c r="O130" s="99"/>
      <c r="P130" s="98"/>
    </row>
    <row r="131" spans="1:16" ht="22.5" customHeight="1" x14ac:dyDescent="0.2">
      <c r="A131" s="106"/>
      <c r="B131" s="116"/>
      <c r="C131" s="119"/>
      <c r="D131" s="119"/>
      <c r="E131" s="3"/>
      <c r="F131" s="29">
        <v>4739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4739</v>
      </c>
      <c r="M131" s="29">
        <v>0</v>
      </c>
      <c r="N131" s="29">
        <v>0</v>
      </c>
      <c r="O131" s="29">
        <v>0</v>
      </c>
      <c r="P131" s="99"/>
    </row>
    <row r="132" spans="1:16" ht="15" x14ac:dyDescent="0.2">
      <c r="A132" s="104" t="s">
        <v>147</v>
      </c>
      <c r="B132" s="107" t="s">
        <v>72</v>
      </c>
      <c r="C132" s="151" t="s">
        <v>39</v>
      </c>
      <c r="D132" s="21" t="s">
        <v>2</v>
      </c>
      <c r="E132" s="3">
        <f t="shared" ref="E132" si="22">SUM(E133:E136)</f>
        <v>0</v>
      </c>
      <c r="F132" s="11">
        <f>SUM(G132:O132)</f>
        <v>3141.1</v>
      </c>
      <c r="G132" s="111">
        <f>SUM(G133:K136)</f>
        <v>3141.1</v>
      </c>
      <c r="H132" s="112"/>
      <c r="I132" s="112"/>
      <c r="J132" s="112"/>
      <c r="K132" s="113"/>
      <c r="L132" s="3">
        <f t="shared" ref="L132:O132" si="23">SUM(L133:L136)</f>
        <v>0</v>
      </c>
      <c r="M132" s="3">
        <f t="shared" si="23"/>
        <v>0</v>
      </c>
      <c r="N132" s="3">
        <f t="shared" si="23"/>
        <v>0</v>
      </c>
      <c r="O132" s="3">
        <f t="shared" si="23"/>
        <v>0</v>
      </c>
      <c r="P132" s="97" t="s">
        <v>100</v>
      </c>
    </row>
    <row r="133" spans="1:16" ht="15" x14ac:dyDescent="0.2">
      <c r="A133" s="105"/>
      <c r="B133" s="108"/>
      <c r="C133" s="152"/>
      <c r="D133" s="21" t="s">
        <v>1</v>
      </c>
      <c r="E133" s="2">
        <v>0</v>
      </c>
      <c r="F133" s="11">
        <f>SUM(G133:O133)</f>
        <v>0</v>
      </c>
      <c r="G133" s="111">
        <v>0</v>
      </c>
      <c r="H133" s="112"/>
      <c r="I133" s="112"/>
      <c r="J133" s="112"/>
      <c r="K133" s="113"/>
      <c r="L133" s="2">
        <v>0</v>
      </c>
      <c r="M133" s="2">
        <v>0</v>
      </c>
      <c r="N133" s="2">
        <v>0</v>
      </c>
      <c r="O133" s="2">
        <v>0</v>
      </c>
      <c r="P133" s="98"/>
    </row>
    <row r="134" spans="1:16" ht="30" x14ac:dyDescent="0.2">
      <c r="A134" s="105"/>
      <c r="B134" s="108"/>
      <c r="C134" s="152"/>
      <c r="D134" s="21" t="s">
        <v>5</v>
      </c>
      <c r="E134" s="2">
        <v>0</v>
      </c>
      <c r="F134" s="11">
        <f>SUM(G134:O134)</f>
        <v>0</v>
      </c>
      <c r="G134" s="111">
        <v>0</v>
      </c>
      <c r="H134" s="112"/>
      <c r="I134" s="112"/>
      <c r="J134" s="112"/>
      <c r="K134" s="113"/>
      <c r="L134" s="2">
        <v>0</v>
      </c>
      <c r="M134" s="2">
        <v>0</v>
      </c>
      <c r="N134" s="2">
        <v>0</v>
      </c>
      <c r="O134" s="2">
        <v>0</v>
      </c>
      <c r="P134" s="98"/>
    </row>
    <row r="135" spans="1:16" ht="30" x14ac:dyDescent="0.2">
      <c r="A135" s="105"/>
      <c r="B135" s="108"/>
      <c r="C135" s="152"/>
      <c r="D135" s="21" t="s">
        <v>12</v>
      </c>
      <c r="E135" s="2">
        <v>0</v>
      </c>
      <c r="F135" s="11">
        <f>SUM(G135:O135)</f>
        <v>3141.1</v>
      </c>
      <c r="G135" s="111">
        <v>3141.1</v>
      </c>
      <c r="H135" s="112"/>
      <c r="I135" s="112"/>
      <c r="J135" s="112"/>
      <c r="K135" s="113"/>
      <c r="L135" s="2">
        <v>0</v>
      </c>
      <c r="M135" s="2">
        <v>0</v>
      </c>
      <c r="N135" s="2">
        <v>0</v>
      </c>
      <c r="O135" s="2">
        <v>0</v>
      </c>
      <c r="P135" s="98"/>
    </row>
    <row r="136" spans="1:16" ht="15" x14ac:dyDescent="0.2">
      <c r="A136" s="105"/>
      <c r="B136" s="109"/>
      <c r="C136" s="153"/>
      <c r="D136" s="21" t="s">
        <v>18</v>
      </c>
      <c r="E136" s="2">
        <v>0</v>
      </c>
      <c r="F136" s="11">
        <f>SUM(G136:O136)</f>
        <v>0</v>
      </c>
      <c r="G136" s="111">
        <v>0</v>
      </c>
      <c r="H136" s="112"/>
      <c r="I136" s="112"/>
      <c r="J136" s="112"/>
      <c r="K136" s="113"/>
      <c r="L136" s="2">
        <v>0</v>
      </c>
      <c r="M136" s="2">
        <v>0</v>
      </c>
      <c r="N136" s="2">
        <v>0</v>
      </c>
      <c r="O136" s="2">
        <v>0</v>
      </c>
      <c r="P136" s="99"/>
    </row>
    <row r="137" spans="1:16" s="28" customFormat="1" ht="15" customHeight="1" x14ac:dyDescent="0.2">
      <c r="A137" s="105"/>
      <c r="B137" s="114" t="s">
        <v>116</v>
      </c>
      <c r="C137" s="117" t="s">
        <v>88</v>
      </c>
      <c r="D137" s="117" t="s">
        <v>102</v>
      </c>
      <c r="E137" s="27"/>
      <c r="F137" s="120" t="s">
        <v>0</v>
      </c>
      <c r="G137" s="120" t="s">
        <v>80</v>
      </c>
      <c r="H137" s="100" t="s">
        <v>81</v>
      </c>
      <c r="I137" s="101"/>
      <c r="J137" s="101"/>
      <c r="K137" s="102"/>
      <c r="L137" s="97" t="s">
        <v>26</v>
      </c>
      <c r="M137" s="97" t="s">
        <v>34</v>
      </c>
      <c r="N137" s="97" t="s">
        <v>35</v>
      </c>
      <c r="O137" s="97" t="s">
        <v>36</v>
      </c>
      <c r="P137" s="97"/>
    </row>
    <row r="138" spans="1:16" ht="15" x14ac:dyDescent="0.2">
      <c r="A138" s="105"/>
      <c r="B138" s="115"/>
      <c r="C138" s="118"/>
      <c r="D138" s="118"/>
      <c r="E138" s="3"/>
      <c r="F138" s="121"/>
      <c r="G138" s="121"/>
      <c r="H138" s="26" t="s">
        <v>84</v>
      </c>
      <c r="I138" s="26" t="s">
        <v>85</v>
      </c>
      <c r="J138" s="26" t="s">
        <v>86</v>
      </c>
      <c r="K138" s="23" t="s">
        <v>87</v>
      </c>
      <c r="L138" s="99"/>
      <c r="M138" s="99"/>
      <c r="N138" s="99"/>
      <c r="O138" s="99"/>
      <c r="P138" s="98"/>
    </row>
    <row r="139" spans="1:16" ht="15" x14ac:dyDescent="0.2">
      <c r="A139" s="106"/>
      <c r="B139" s="116"/>
      <c r="C139" s="119"/>
      <c r="D139" s="119"/>
      <c r="E139" s="3"/>
      <c r="F139" s="35" t="s">
        <v>205</v>
      </c>
      <c r="G139" s="34" t="s">
        <v>205</v>
      </c>
      <c r="H139" s="29">
        <v>0</v>
      </c>
      <c r="I139" s="29">
        <v>0</v>
      </c>
      <c r="J139" s="29">
        <v>0</v>
      </c>
      <c r="K139" s="29">
        <v>10</v>
      </c>
      <c r="L139" s="29">
        <v>0</v>
      </c>
      <c r="M139" s="29">
        <v>0</v>
      </c>
      <c r="N139" s="29">
        <v>0</v>
      </c>
      <c r="O139" s="29">
        <v>0</v>
      </c>
      <c r="P139" s="99"/>
    </row>
    <row r="140" spans="1:16" ht="15" hidden="1" customHeight="1" x14ac:dyDescent="0.2">
      <c r="A140" s="104" t="s">
        <v>73</v>
      </c>
      <c r="B140" s="107" t="s">
        <v>74</v>
      </c>
      <c r="C140" s="151" t="s">
        <v>39</v>
      </c>
      <c r="D140" s="21" t="s">
        <v>2</v>
      </c>
      <c r="E140" s="3">
        <f>SUM(E141:E144)</f>
        <v>0</v>
      </c>
      <c r="F140" s="11">
        <f>SUM(G140:O140)</f>
        <v>0</v>
      </c>
      <c r="G140" s="111">
        <f>SUM(G141:K144)</f>
        <v>0</v>
      </c>
      <c r="H140" s="112"/>
      <c r="I140" s="112"/>
      <c r="J140" s="112"/>
      <c r="K140" s="113"/>
      <c r="L140" s="3">
        <f>SUM(L141:L144)</f>
        <v>0</v>
      </c>
      <c r="M140" s="3">
        <f t="shared" ref="M140:O140" si="24">SUM(M141:M144)</f>
        <v>0</v>
      </c>
      <c r="N140" s="3">
        <f t="shared" si="24"/>
        <v>0</v>
      </c>
      <c r="O140" s="3">
        <f t="shared" si="24"/>
        <v>0</v>
      </c>
      <c r="P140" s="97" t="s">
        <v>100</v>
      </c>
    </row>
    <row r="141" spans="1:16" ht="15" hidden="1" x14ac:dyDescent="0.2">
      <c r="A141" s="105"/>
      <c r="B141" s="108"/>
      <c r="C141" s="152"/>
      <c r="D141" s="21" t="s">
        <v>1</v>
      </c>
      <c r="E141" s="2">
        <v>0</v>
      </c>
      <c r="F141" s="11">
        <f t="shared" si="8"/>
        <v>0</v>
      </c>
      <c r="G141" s="111">
        <v>0</v>
      </c>
      <c r="H141" s="112"/>
      <c r="I141" s="112"/>
      <c r="J141" s="112"/>
      <c r="K141" s="113"/>
      <c r="L141" s="2">
        <v>0</v>
      </c>
      <c r="M141" s="2">
        <v>0</v>
      </c>
      <c r="N141" s="2">
        <v>0</v>
      </c>
      <c r="O141" s="2">
        <v>0</v>
      </c>
      <c r="P141" s="98"/>
    </row>
    <row r="142" spans="1:16" ht="30" hidden="1" x14ac:dyDescent="0.2">
      <c r="A142" s="105"/>
      <c r="B142" s="108"/>
      <c r="C142" s="152"/>
      <c r="D142" s="21" t="s">
        <v>5</v>
      </c>
      <c r="E142" s="2">
        <v>0</v>
      </c>
      <c r="F142" s="11">
        <f t="shared" si="8"/>
        <v>0</v>
      </c>
      <c r="G142" s="111">
        <v>0</v>
      </c>
      <c r="H142" s="112"/>
      <c r="I142" s="112"/>
      <c r="J142" s="112"/>
      <c r="K142" s="113"/>
      <c r="L142" s="2">
        <v>0</v>
      </c>
      <c r="M142" s="2">
        <v>0</v>
      </c>
      <c r="N142" s="2">
        <v>0</v>
      </c>
      <c r="O142" s="2">
        <v>0</v>
      </c>
      <c r="P142" s="98"/>
    </row>
    <row r="143" spans="1:16" ht="30" hidden="1" x14ac:dyDescent="0.2">
      <c r="A143" s="105"/>
      <c r="B143" s="108"/>
      <c r="C143" s="152"/>
      <c r="D143" s="21" t="s">
        <v>12</v>
      </c>
      <c r="E143" s="2">
        <v>0</v>
      </c>
      <c r="F143" s="11">
        <f t="shared" si="8"/>
        <v>0</v>
      </c>
      <c r="G143" s="111">
        <v>0</v>
      </c>
      <c r="H143" s="112"/>
      <c r="I143" s="112"/>
      <c r="J143" s="112"/>
      <c r="K143" s="113"/>
      <c r="L143" s="2">
        <v>0</v>
      </c>
      <c r="M143" s="2">
        <v>0</v>
      </c>
      <c r="N143" s="2">
        <v>0</v>
      </c>
      <c r="O143" s="2">
        <v>0</v>
      </c>
      <c r="P143" s="98"/>
    </row>
    <row r="144" spans="1:16" ht="15" hidden="1" x14ac:dyDescent="0.2">
      <c r="A144" s="105"/>
      <c r="B144" s="109"/>
      <c r="C144" s="153"/>
      <c r="D144" s="21" t="s">
        <v>18</v>
      </c>
      <c r="E144" s="2">
        <v>0</v>
      </c>
      <c r="F144" s="11">
        <f t="shared" si="8"/>
        <v>0</v>
      </c>
      <c r="G144" s="111">
        <v>0</v>
      </c>
      <c r="H144" s="112"/>
      <c r="I144" s="112"/>
      <c r="J144" s="112"/>
      <c r="K144" s="113"/>
      <c r="L144" s="2">
        <v>0</v>
      </c>
      <c r="M144" s="2">
        <v>0</v>
      </c>
      <c r="N144" s="2">
        <v>0</v>
      </c>
      <c r="O144" s="2">
        <v>0</v>
      </c>
      <c r="P144" s="99"/>
    </row>
    <row r="145" spans="1:16" s="28" customFormat="1" ht="15" hidden="1" customHeight="1" x14ac:dyDescent="0.2">
      <c r="A145" s="105"/>
      <c r="B145" s="114" t="s">
        <v>92</v>
      </c>
      <c r="C145" s="117" t="s">
        <v>88</v>
      </c>
      <c r="D145" s="117" t="s">
        <v>82</v>
      </c>
      <c r="E145" s="27"/>
      <c r="F145" s="120" t="s">
        <v>0</v>
      </c>
      <c r="G145" s="120" t="s">
        <v>80</v>
      </c>
      <c r="H145" s="100" t="s">
        <v>81</v>
      </c>
      <c r="I145" s="101"/>
      <c r="J145" s="101"/>
      <c r="K145" s="102"/>
      <c r="L145" s="97" t="s">
        <v>26</v>
      </c>
      <c r="M145" s="97" t="s">
        <v>34</v>
      </c>
      <c r="N145" s="97" t="s">
        <v>35</v>
      </c>
      <c r="O145" s="97" t="s">
        <v>36</v>
      </c>
      <c r="P145" s="97"/>
    </row>
    <row r="146" spans="1:16" ht="15" hidden="1" x14ac:dyDescent="0.2">
      <c r="A146" s="105"/>
      <c r="B146" s="115"/>
      <c r="C146" s="118"/>
      <c r="D146" s="118"/>
      <c r="E146" s="3"/>
      <c r="F146" s="121"/>
      <c r="G146" s="121"/>
      <c r="H146" s="26" t="s">
        <v>84</v>
      </c>
      <c r="I146" s="26" t="s">
        <v>85</v>
      </c>
      <c r="J146" s="26" t="s">
        <v>86</v>
      </c>
      <c r="K146" s="23" t="s">
        <v>87</v>
      </c>
      <c r="L146" s="99"/>
      <c r="M146" s="99"/>
      <c r="N146" s="99"/>
      <c r="O146" s="99"/>
      <c r="P146" s="98"/>
    </row>
    <row r="147" spans="1:16" ht="15" hidden="1" x14ac:dyDescent="0.2">
      <c r="A147" s="106"/>
      <c r="B147" s="116"/>
      <c r="C147" s="119"/>
      <c r="D147" s="119"/>
      <c r="E147" s="3"/>
      <c r="F147" s="26" t="s">
        <v>83</v>
      </c>
      <c r="G147" s="11"/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99"/>
    </row>
    <row r="148" spans="1:16" ht="15.75" hidden="1" customHeight="1" x14ac:dyDescent="0.2">
      <c r="A148" s="104" t="s">
        <v>76</v>
      </c>
      <c r="B148" s="107" t="s">
        <v>75</v>
      </c>
      <c r="C148" s="151" t="s">
        <v>39</v>
      </c>
      <c r="D148" s="21" t="s">
        <v>2</v>
      </c>
      <c r="E148" s="3">
        <f>SUM(E149:E152)</f>
        <v>0</v>
      </c>
      <c r="F148" s="11">
        <f>SUM(G148:O148)</f>
        <v>0</v>
      </c>
      <c r="G148" s="111">
        <f>SUM(K149:K152)</f>
        <v>0</v>
      </c>
      <c r="H148" s="112"/>
      <c r="I148" s="112"/>
      <c r="J148" s="112"/>
      <c r="K148" s="113"/>
      <c r="L148" s="3">
        <f>SUM(L149:L152)</f>
        <v>0</v>
      </c>
      <c r="M148" s="3">
        <f t="shared" ref="M148:O148" si="25">SUM(M149:M152)</f>
        <v>0</v>
      </c>
      <c r="N148" s="3">
        <f t="shared" si="25"/>
        <v>0</v>
      </c>
      <c r="O148" s="3">
        <f t="shared" si="25"/>
        <v>0</v>
      </c>
      <c r="P148" s="97" t="s">
        <v>100</v>
      </c>
    </row>
    <row r="149" spans="1:16" ht="15" hidden="1" x14ac:dyDescent="0.2">
      <c r="A149" s="105"/>
      <c r="B149" s="108"/>
      <c r="C149" s="152"/>
      <c r="D149" s="21" t="s">
        <v>1</v>
      </c>
      <c r="E149" s="2">
        <v>0</v>
      </c>
      <c r="F149" s="11">
        <f t="shared" si="8"/>
        <v>0</v>
      </c>
      <c r="G149" s="111">
        <v>0</v>
      </c>
      <c r="H149" s="112"/>
      <c r="I149" s="112"/>
      <c r="J149" s="112"/>
      <c r="K149" s="113"/>
      <c r="L149" s="2">
        <v>0</v>
      </c>
      <c r="M149" s="2">
        <v>0</v>
      </c>
      <c r="N149" s="2">
        <v>0</v>
      </c>
      <c r="O149" s="2">
        <v>0</v>
      </c>
      <c r="P149" s="98"/>
    </row>
    <row r="150" spans="1:16" ht="30" hidden="1" x14ac:dyDescent="0.2">
      <c r="A150" s="105"/>
      <c r="B150" s="108"/>
      <c r="C150" s="152"/>
      <c r="D150" s="21" t="s">
        <v>5</v>
      </c>
      <c r="E150" s="2">
        <v>0</v>
      </c>
      <c r="F150" s="11">
        <f t="shared" si="8"/>
        <v>0</v>
      </c>
      <c r="G150" s="111">
        <v>0</v>
      </c>
      <c r="H150" s="112"/>
      <c r="I150" s="112"/>
      <c r="J150" s="112"/>
      <c r="K150" s="113"/>
      <c r="L150" s="2">
        <v>0</v>
      </c>
      <c r="M150" s="2">
        <v>0</v>
      </c>
      <c r="N150" s="2">
        <v>0</v>
      </c>
      <c r="O150" s="2">
        <v>0</v>
      </c>
      <c r="P150" s="98"/>
    </row>
    <row r="151" spans="1:16" ht="30" hidden="1" x14ac:dyDescent="0.2">
      <c r="A151" s="105"/>
      <c r="B151" s="108"/>
      <c r="C151" s="152"/>
      <c r="D151" s="21" t="s">
        <v>12</v>
      </c>
      <c r="E151" s="2">
        <v>0</v>
      </c>
      <c r="F151" s="11">
        <f t="shared" si="8"/>
        <v>0</v>
      </c>
      <c r="G151" s="111">
        <v>0</v>
      </c>
      <c r="H151" s="112"/>
      <c r="I151" s="112"/>
      <c r="J151" s="112"/>
      <c r="K151" s="113"/>
      <c r="L151" s="2">
        <v>0</v>
      </c>
      <c r="M151" s="2">
        <v>0</v>
      </c>
      <c r="N151" s="2">
        <v>0</v>
      </c>
      <c r="O151" s="2">
        <v>0</v>
      </c>
      <c r="P151" s="98"/>
    </row>
    <row r="152" spans="1:16" ht="15" hidden="1" x14ac:dyDescent="0.2">
      <c r="A152" s="105"/>
      <c r="B152" s="109"/>
      <c r="C152" s="153"/>
      <c r="D152" s="21" t="s">
        <v>18</v>
      </c>
      <c r="E152" s="2">
        <v>0</v>
      </c>
      <c r="F152" s="11">
        <f t="shared" si="8"/>
        <v>0</v>
      </c>
      <c r="G152" s="111">
        <v>0</v>
      </c>
      <c r="H152" s="112"/>
      <c r="I152" s="112"/>
      <c r="J152" s="112"/>
      <c r="K152" s="113"/>
      <c r="L152" s="2">
        <v>0</v>
      </c>
      <c r="M152" s="2">
        <v>0</v>
      </c>
      <c r="N152" s="2">
        <v>0</v>
      </c>
      <c r="O152" s="2">
        <v>0</v>
      </c>
      <c r="P152" s="99"/>
    </row>
    <row r="153" spans="1:16" s="28" customFormat="1" ht="15" hidden="1" customHeight="1" x14ac:dyDescent="0.2">
      <c r="A153" s="105"/>
      <c r="B153" s="114" t="s">
        <v>93</v>
      </c>
      <c r="C153" s="117" t="s">
        <v>88</v>
      </c>
      <c r="D153" s="117" t="s">
        <v>82</v>
      </c>
      <c r="E153" s="27"/>
      <c r="F153" s="120" t="s">
        <v>0</v>
      </c>
      <c r="G153" s="120" t="s">
        <v>80</v>
      </c>
      <c r="H153" s="100" t="s">
        <v>81</v>
      </c>
      <c r="I153" s="101"/>
      <c r="J153" s="101"/>
      <c r="K153" s="102"/>
      <c r="L153" s="97" t="s">
        <v>26</v>
      </c>
      <c r="M153" s="97" t="s">
        <v>34</v>
      </c>
      <c r="N153" s="97" t="s">
        <v>35</v>
      </c>
      <c r="O153" s="97" t="s">
        <v>36</v>
      </c>
      <c r="P153" s="97"/>
    </row>
    <row r="154" spans="1:16" ht="15" hidden="1" x14ac:dyDescent="0.2">
      <c r="A154" s="105"/>
      <c r="B154" s="115"/>
      <c r="C154" s="118"/>
      <c r="D154" s="118"/>
      <c r="E154" s="3"/>
      <c r="F154" s="121"/>
      <c r="G154" s="121"/>
      <c r="H154" s="26" t="s">
        <v>84</v>
      </c>
      <c r="I154" s="26" t="s">
        <v>85</v>
      </c>
      <c r="J154" s="26" t="s">
        <v>86</v>
      </c>
      <c r="K154" s="23" t="s">
        <v>87</v>
      </c>
      <c r="L154" s="99"/>
      <c r="M154" s="99"/>
      <c r="N154" s="99"/>
      <c r="O154" s="99"/>
      <c r="P154" s="98"/>
    </row>
    <row r="155" spans="1:16" ht="15" hidden="1" x14ac:dyDescent="0.2">
      <c r="A155" s="106"/>
      <c r="B155" s="116"/>
      <c r="C155" s="119"/>
      <c r="D155" s="119"/>
      <c r="E155" s="3"/>
      <c r="F155" s="26" t="s">
        <v>83</v>
      </c>
      <c r="G155" s="11"/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99"/>
    </row>
    <row r="156" spans="1:16" ht="15" hidden="1" x14ac:dyDescent="0.2">
      <c r="A156" s="104" t="s">
        <v>78</v>
      </c>
      <c r="B156" s="107" t="s">
        <v>77</v>
      </c>
      <c r="C156" s="151" t="s">
        <v>39</v>
      </c>
      <c r="D156" s="21" t="s">
        <v>2</v>
      </c>
      <c r="E156" s="3">
        <f t="shared" ref="E156" si="26">SUM(E157:E160)</f>
        <v>0</v>
      </c>
      <c r="F156" s="11">
        <f>SUM(G156:O156)</f>
        <v>0</v>
      </c>
      <c r="G156" s="111">
        <f>SUM(K157:K160)</f>
        <v>0</v>
      </c>
      <c r="H156" s="112"/>
      <c r="I156" s="112"/>
      <c r="J156" s="112"/>
      <c r="K156" s="113"/>
      <c r="L156" s="3">
        <f t="shared" ref="L156:O156" si="27">SUM(L157:L160)</f>
        <v>0</v>
      </c>
      <c r="M156" s="3">
        <f t="shared" si="27"/>
        <v>0</v>
      </c>
      <c r="N156" s="3">
        <f t="shared" si="27"/>
        <v>0</v>
      </c>
      <c r="O156" s="3">
        <f t="shared" si="27"/>
        <v>0</v>
      </c>
      <c r="P156" s="97" t="s">
        <v>100</v>
      </c>
    </row>
    <row r="157" spans="1:16" ht="15" hidden="1" x14ac:dyDescent="0.2">
      <c r="A157" s="105"/>
      <c r="B157" s="108"/>
      <c r="C157" s="152"/>
      <c r="D157" s="21" t="s">
        <v>1</v>
      </c>
      <c r="E157" s="2">
        <v>0</v>
      </c>
      <c r="F157" s="11">
        <f t="shared" si="8"/>
        <v>0</v>
      </c>
      <c r="G157" s="111">
        <v>0</v>
      </c>
      <c r="H157" s="112"/>
      <c r="I157" s="112"/>
      <c r="J157" s="112"/>
      <c r="K157" s="113"/>
      <c r="L157" s="2">
        <v>0</v>
      </c>
      <c r="M157" s="2">
        <v>0</v>
      </c>
      <c r="N157" s="2">
        <v>0</v>
      </c>
      <c r="O157" s="2">
        <v>0</v>
      </c>
      <c r="P157" s="98"/>
    </row>
    <row r="158" spans="1:16" ht="30" hidden="1" x14ac:dyDescent="0.2">
      <c r="A158" s="105"/>
      <c r="B158" s="108"/>
      <c r="C158" s="152"/>
      <c r="D158" s="21" t="s">
        <v>5</v>
      </c>
      <c r="E158" s="2">
        <v>0</v>
      </c>
      <c r="F158" s="11">
        <f t="shared" si="8"/>
        <v>0</v>
      </c>
      <c r="G158" s="111">
        <v>0</v>
      </c>
      <c r="H158" s="112"/>
      <c r="I158" s="112"/>
      <c r="J158" s="112"/>
      <c r="K158" s="113"/>
      <c r="L158" s="2">
        <v>0</v>
      </c>
      <c r="M158" s="2">
        <v>0</v>
      </c>
      <c r="N158" s="2">
        <v>0</v>
      </c>
      <c r="O158" s="2">
        <v>0</v>
      </c>
      <c r="P158" s="98"/>
    </row>
    <row r="159" spans="1:16" ht="30" hidden="1" x14ac:dyDescent="0.2">
      <c r="A159" s="105"/>
      <c r="B159" s="108"/>
      <c r="C159" s="152"/>
      <c r="D159" s="21" t="s">
        <v>12</v>
      </c>
      <c r="E159" s="2">
        <v>0</v>
      </c>
      <c r="F159" s="11">
        <f t="shared" si="8"/>
        <v>0</v>
      </c>
      <c r="G159" s="111">
        <v>0</v>
      </c>
      <c r="H159" s="112"/>
      <c r="I159" s="112"/>
      <c r="J159" s="112"/>
      <c r="K159" s="113"/>
      <c r="L159" s="2">
        <v>0</v>
      </c>
      <c r="M159" s="2">
        <v>0</v>
      </c>
      <c r="N159" s="2">
        <v>0</v>
      </c>
      <c r="O159" s="2">
        <v>0</v>
      </c>
      <c r="P159" s="98"/>
    </row>
    <row r="160" spans="1:16" ht="15" hidden="1" x14ac:dyDescent="0.2">
      <c r="A160" s="105"/>
      <c r="B160" s="109"/>
      <c r="C160" s="153"/>
      <c r="D160" s="21" t="s">
        <v>18</v>
      </c>
      <c r="E160" s="2">
        <v>0</v>
      </c>
      <c r="F160" s="11">
        <f t="shared" si="8"/>
        <v>0</v>
      </c>
      <c r="G160" s="111">
        <v>0</v>
      </c>
      <c r="H160" s="112"/>
      <c r="I160" s="112"/>
      <c r="J160" s="112"/>
      <c r="K160" s="113"/>
      <c r="L160" s="2">
        <v>0</v>
      </c>
      <c r="M160" s="2">
        <v>0</v>
      </c>
      <c r="N160" s="2">
        <v>0</v>
      </c>
      <c r="O160" s="2">
        <v>0</v>
      </c>
      <c r="P160" s="99"/>
    </row>
    <row r="161" spans="1:19" s="28" customFormat="1" ht="15" hidden="1" customHeight="1" x14ac:dyDescent="0.2">
      <c r="A161" s="105"/>
      <c r="B161" s="114" t="s">
        <v>94</v>
      </c>
      <c r="C161" s="117" t="s">
        <v>88</v>
      </c>
      <c r="D161" s="117" t="s">
        <v>89</v>
      </c>
      <c r="E161" s="27"/>
      <c r="F161" s="120" t="s">
        <v>0</v>
      </c>
      <c r="G161" s="120" t="s">
        <v>80</v>
      </c>
      <c r="H161" s="100" t="s">
        <v>81</v>
      </c>
      <c r="I161" s="101"/>
      <c r="J161" s="101"/>
      <c r="K161" s="102"/>
      <c r="L161" s="97" t="s">
        <v>26</v>
      </c>
      <c r="M161" s="97" t="s">
        <v>34</v>
      </c>
      <c r="N161" s="97" t="s">
        <v>35</v>
      </c>
      <c r="O161" s="97" t="s">
        <v>36</v>
      </c>
      <c r="P161" s="97"/>
    </row>
    <row r="162" spans="1:19" ht="15" hidden="1" x14ac:dyDescent="0.2">
      <c r="A162" s="105"/>
      <c r="B162" s="115"/>
      <c r="C162" s="118"/>
      <c r="D162" s="118"/>
      <c r="E162" s="3"/>
      <c r="F162" s="121"/>
      <c r="G162" s="121"/>
      <c r="H162" s="26" t="s">
        <v>84</v>
      </c>
      <c r="I162" s="26" t="s">
        <v>85</v>
      </c>
      <c r="J162" s="26" t="s">
        <v>86</v>
      </c>
      <c r="K162" s="23" t="s">
        <v>87</v>
      </c>
      <c r="L162" s="99"/>
      <c r="M162" s="99"/>
      <c r="N162" s="99"/>
      <c r="O162" s="99"/>
      <c r="P162" s="98"/>
    </row>
    <row r="163" spans="1:19" ht="15" hidden="1" x14ac:dyDescent="0.2">
      <c r="A163" s="106"/>
      <c r="B163" s="116"/>
      <c r="C163" s="119"/>
      <c r="D163" s="119"/>
      <c r="E163" s="3"/>
      <c r="F163" s="26" t="s">
        <v>83</v>
      </c>
      <c r="G163" s="11"/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99"/>
    </row>
    <row r="164" spans="1:19" ht="15" hidden="1" x14ac:dyDescent="0.2">
      <c r="A164" s="104" t="s">
        <v>97</v>
      </c>
      <c r="B164" s="107" t="s">
        <v>98</v>
      </c>
      <c r="C164" s="151" t="s">
        <v>39</v>
      </c>
      <c r="D164" s="30" t="s">
        <v>2</v>
      </c>
      <c r="E164" s="3">
        <f t="shared" ref="E164" si="28">SUM(E165:E168)</f>
        <v>0</v>
      </c>
      <c r="F164" s="11">
        <f>SUM(G164:O164)</f>
        <v>0</v>
      </c>
      <c r="G164" s="111">
        <f>SUM(K165:K168)</f>
        <v>0</v>
      </c>
      <c r="H164" s="112"/>
      <c r="I164" s="112"/>
      <c r="J164" s="112"/>
      <c r="K164" s="113"/>
      <c r="L164" s="3">
        <f t="shared" ref="L164:O164" si="29">SUM(L165:L168)</f>
        <v>0</v>
      </c>
      <c r="M164" s="3">
        <f t="shared" si="29"/>
        <v>0</v>
      </c>
      <c r="N164" s="3">
        <f t="shared" si="29"/>
        <v>0</v>
      </c>
      <c r="O164" s="3">
        <f t="shared" si="29"/>
        <v>0</v>
      </c>
      <c r="P164" s="97" t="s">
        <v>100</v>
      </c>
    </row>
    <row r="165" spans="1:19" ht="15" hidden="1" x14ac:dyDescent="0.2">
      <c r="A165" s="105"/>
      <c r="B165" s="108"/>
      <c r="C165" s="152"/>
      <c r="D165" s="30" t="s">
        <v>1</v>
      </c>
      <c r="E165" s="2">
        <v>0</v>
      </c>
      <c r="F165" s="11">
        <f t="shared" ref="F165:F168" si="30">SUM(K165:O165)</f>
        <v>0</v>
      </c>
      <c r="G165" s="111">
        <v>0</v>
      </c>
      <c r="H165" s="112"/>
      <c r="I165" s="112"/>
      <c r="J165" s="112"/>
      <c r="K165" s="113"/>
      <c r="L165" s="2">
        <v>0</v>
      </c>
      <c r="M165" s="2">
        <v>0</v>
      </c>
      <c r="N165" s="2">
        <v>0</v>
      </c>
      <c r="O165" s="2">
        <v>0</v>
      </c>
      <c r="P165" s="98"/>
    </row>
    <row r="166" spans="1:19" ht="30" hidden="1" x14ac:dyDescent="0.2">
      <c r="A166" s="105"/>
      <c r="B166" s="108"/>
      <c r="C166" s="152"/>
      <c r="D166" s="30" t="s">
        <v>5</v>
      </c>
      <c r="E166" s="2">
        <v>0</v>
      </c>
      <c r="F166" s="11">
        <f t="shared" si="30"/>
        <v>0</v>
      </c>
      <c r="G166" s="111">
        <v>0</v>
      </c>
      <c r="H166" s="112"/>
      <c r="I166" s="112"/>
      <c r="J166" s="112"/>
      <c r="K166" s="113"/>
      <c r="L166" s="2">
        <v>0</v>
      </c>
      <c r="M166" s="2">
        <v>0</v>
      </c>
      <c r="N166" s="2">
        <v>0</v>
      </c>
      <c r="O166" s="2">
        <v>0</v>
      </c>
      <c r="P166" s="98"/>
    </row>
    <row r="167" spans="1:19" ht="30" hidden="1" x14ac:dyDescent="0.2">
      <c r="A167" s="105"/>
      <c r="B167" s="108"/>
      <c r="C167" s="152"/>
      <c r="D167" s="30" t="s">
        <v>12</v>
      </c>
      <c r="E167" s="2">
        <v>0</v>
      </c>
      <c r="F167" s="11">
        <f t="shared" si="30"/>
        <v>0</v>
      </c>
      <c r="G167" s="111">
        <v>0</v>
      </c>
      <c r="H167" s="112"/>
      <c r="I167" s="112"/>
      <c r="J167" s="112"/>
      <c r="K167" s="113"/>
      <c r="L167" s="2">
        <v>0</v>
      </c>
      <c r="M167" s="2">
        <v>0</v>
      </c>
      <c r="N167" s="2">
        <v>0</v>
      </c>
      <c r="O167" s="2">
        <v>0</v>
      </c>
      <c r="P167" s="98"/>
    </row>
    <row r="168" spans="1:19" ht="15" hidden="1" x14ac:dyDescent="0.2">
      <c r="A168" s="105"/>
      <c r="B168" s="109"/>
      <c r="C168" s="153"/>
      <c r="D168" s="30" t="s">
        <v>18</v>
      </c>
      <c r="E168" s="2">
        <v>0</v>
      </c>
      <c r="F168" s="11">
        <f t="shared" si="30"/>
        <v>0</v>
      </c>
      <c r="G168" s="111">
        <v>0</v>
      </c>
      <c r="H168" s="112"/>
      <c r="I168" s="112"/>
      <c r="J168" s="112"/>
      <c r="K168" s="113"/>
      <c r="L168" s="2">
        <v>0</v>
      </c>
      <c r="M168" s="2">
        <v>0</v>
      </c>
      <c r="N168" s="2">
        <v>0</v>
      </c>
      <c r="O168" s="2">
        <v>0</v>
      </c>
      <c r="P168" s="99"/>
    </row>
    <row r="169" spans="1:19" s="28" customFormat="1" ht="15" hidden="1" customHeight="1" x14ac:dyDescent="0.2">
      <c r="A169" s="105"/>
      <c r="B169" s="114" t="s">
        <v>99</v>
      </c>
      <c r="C169" s="117" t="s">
        <v>88</v>
      </c>
      <c r="D169" s="117" t="s">
        <v>82</v>
      </c>
      <c r="E169" s="27"/>
      <c r="F169" s="120" t="s">
        <v>0</v>
      </c>
      <c r="G169" s="120" t="s">
        <v>80</v>
      </c>
      <c r="H169" s="100" t="s">
        <v>81</v>
      </c>
      <c r="I169" s="101"/>
      <c r="J169" s="101"/>
      <c r="K169" s="102"/>
      <c r="L169" s="97" t="s">
        <v>26</v>
      </c>
      <c r="M169" s="97" t="s">
        <v>34</v>
      </c>
      <c r="N169" s="97" t="s">
        <v>35</v>
      </c>
      <c r="O169" s="97" t="s">
        <v>36</v>
      </c>
      <c r="P169" s="97"/>
    </row>
    <row r="170" spans="1:19" ht="15" hidden="1" x14ac:dyDescent="0.2">
      <c r="A170" s="105"/>
      <c r="B170" s="115"/>
      <c r="C170" s="118"/>
      <c r="D170" s="118"/>
      <c r="E170" s="3"/>
      <c r="F170" s="121"/>
      <c r="G170" s="121"/>
      <c r="H170" s="26" t="s">
        <v>84</v>
      </c>
      <c r="I170" s="26" t="s">
        <v>85</v>
      </c>
      <c r="J170" s="26" t="s">
        <v>86</v>
      </c>
      <c r="K170" s="31" t="s">
        <v>87</v>
      </c>
      <c r="L170" s="99"/>
      <c r="M170" s="99"/>
      <c r="N170" s="99"/>
      <c r="O170" s="99"/>
      <c r="P170" s="98"/>
    </row>
    <row r="171" spans="1:19" ht="15" hidden="1" x14ac:dyDescent="0.2">
      <c r="A171" s="106"/>
      <c r="B171" s="116"/>
      <c r="C171" s="119"/>
      <c r="D171" s="119"/>
      <c r="E171" s="3"/>
      <c r="F171" s="26" t="s">
        <v>83</v>
      </c>
      <c r="G171" s="11"/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99"/>
    </row>
    <row r="172" spans="1:19" ht="15" customHeight="1" x14ac:dyDescent="0.2">
      <c r="A172" s="122" t="s">
        <v>20</v>
      </c>
      <c r="B172" s="123" t="s">
        <v>60</v>
      </c>
      <c r="C172" s="124" t="s">
        <v>39</v>
      </c>
      <c r="D172" s="25" t="s">
        <v>2</v>
      </c>
      <c r="E172" s="20">
        <v>0</v>
      </c>
      <c r="F172" s="20">
        <f>SUM(G172:O172)</f>
        <v>10000</v>
      </c>
      <c r="G172" s="94">
        <f>SUM(G173:K176)</f>
        <v>0</v>
      </c>
      <c r="H172" s="95"/>
      <c r="I172" s="95"/>
      <c r="J172" s="95"/>
      <c r="K172" s="96"/>
      <c r="L172" s="20">
        <f t="shared" ref="L172:O172" si="31">SUM(L173:L176)</f>
        <v>5000</v>
      </c>
      <c r="M172" s="20">
        <f t="shared" si="31"/>
        <v>5000</v>
      </c>
      <c r="N172" s="20">
        <f t="shared" si="31"/>
        <v>0</v>
      </c>
      <c r="O172" s="20">
        <f t="shared" si="31"/>
        <v>0</v>
      </c>
      <c r="P172" s="97" t="s">
        <v>100</v>
      </c>
    </row>
    <row r="173" spans="1:19" ht="14.25" customHeight="1" x14ac:dyDescent="0.2">
      <c r="A173" s="122"/>
      <c r="B173" s="123"/>
      <c r="C173" s="124"/>
      <c r="D173" s="25" t="s">
        <v>1</v>
      </c>
      <c r="E173" s="20">
        <v>0</v>
      </c>
      <c r="F173" s="20">
        <f>L173+M173+N173+O173+G173</f>
        <v>0</v>
      </c>
      <c r="G173" s="94">
        <f>G178</f>
        <v>0</v>
      </c>
      <c r="H173" s="95"/>
      <c r="I173" s="95"/>
      <c r="J173" s="95"/>
      <c r="K173" s="96"/>
      <c r="L173" s="20">
        <f>L178</f>
        <v>0</v>
      </c>
      <c r="M173" s="20">
        <f>M178</f>
        <v>0</v>
      </c>
      <c r="N173" s="20">
        <f>N178</f>
        <v>0</v>
      </c>
      <c r="O173" s="20">
        <f>O178</f>
        <v>0</v>
      </c>
      <c r="P173" s="98"/>
    </row>
    <row r="174" spans="1:19" ht="28.5" x14ac:dyDescent="0.2">
      <c r="A174" s="122"/>
      <c r="B174" s="123"/>
      <c r="C174" s="124"/>
      <c r="D174" s="25" t="s">
        <v>5</v>
      </c>
      <c r="E174" s="20">
        <v>0</v>
      </c>
      <c r="F174" s="20">
        <f>G174+L174+M174+N174+O174</f>
        <v>0</v>
      </c>
      <c r="G174" s="94">
        <f>G179</f>
        <v>0</v>
      </c>
      <c r="H174" s="95"/>
      <c r="I174" s="95"/>
      <c r="J174" s="95"/>
      <c r="K174" s="96"/>
      <c r="L174" s="20">
        <f t="shared" ref="L174:O176" si="32">L179</f>
        <v>0</v>
      </c>
      <c r="M174" s="20">
        <f t="shared" si="32"/>
        <v>0</v>
      </c>
      <c r="N174" s="20">
        <f t="shared" si="32"/>
        <v>0</v>
      </c>
      <c r="O174" s="20">
        <f t="shared" si="32"/>
        <v>0</v>
      </c>
      <c r="P174" s="98"/>
    </row>
    <row r="175" spans="1:19" ht="28.5" x14ac:dyDescent="0.2">
      <c r="A175" s="122"/>
      <c r="B175" s="123"/>
      <c r="C175" s="124"/>
      <c r="D175" s="25" t="s">
        <v>12</v>
      </c>
      <c r="E175" s="20">
        <v>0</v>
      </c>
      <c r="F175" s="20">
        <f>G175+L175+M175+N175+O175</f>
        <v>10000</v>
      </c>
      <c r="G175" s="94">
        <f>G180</f>
        <v>0</v>
      </c>
      <c r="H175" s="95"/>
      <c r="I175" s="95"/>
      <c r="J175" s="95"/>
      <c r="K175" s="96"/>
      <c r="L175" s="20">
        <f t="shared" si="32"/>
        <v>5000</v>
      </c>
      <c r="M175" s="20">
        <f t="shared" si="32"/>
        <v>5000</v>
      </c>
      <c r="N175" s="20">
        <f t="shared" si="32"/>
        <v>0</v>
      </c>
      <c r="O175" s="20">
        <f t="shared" si="32"/>
        <v>0</v>
      </c>
      <c r="P175" s="98"/>
      <c r="Q175" s="15"/>
      <c r="S175" s="16"/>
    </row>
    <row r="176" spans="1:19" ht="22.5" customHeight="1" x14ac:dyDescent="0.2">
      <c r="A176" s="122"/>
      <c r="B176" s="123"/>
      <c r="C176" s="124"/>
      <c r="D176" s="25" t="s">
        <v>106</v>
      </c>
      <c r="E176" s="20">
        <v>0</v>
      </c>
      <c r="F176" s="20">
        <v>0</v>
      </c>
      <c r="G176" s="94">
        <f>G181</f>
        <v>0</v>
      </c>
      <c r="H176" s="95"/>
      <c r="I176" s="95"/>
      <c r="J176" s="95"/>
      <c r="K176" s="96"/>
      <c r="L176" s="20">
        <f t="shared" si="32"/>
        <v>0</v>
      </c>
      <c r="M176" s="20">
        <f t="shared" si="32"/>
        <v>0</v>
      </c>
      <c r="N176" s="20">
        <f t="shared" si="32"/>
        <v>0</v>
      </c>
      <c r="O176" s="20">
        <f t="shared" si="32"/>
        <v>0</v>
      </c>
      <c r="P176" s="99"/>
    </row>
    <row r="177" spans="1:19" ht="15" customHeight="1" x14ac:dyDescent="0.2">
      <c r="A177" s="104" t="s">
        <v>61</v>
      </c>
      <c r="B177" s="107" t="s">
        <v>32</v>
      </c>
      <c r="C177" s="151" t="s">
        <v>39</v>
      </c>
      <c r="D177" s="21" t="s">
        <v>2</v>
      </c>
      <c r="E177" s="3">
        <f t="shared" ref="E177" si="33">SUM(E178:E181)</f>
        <v>0</v>
      </c>
      <c r="F177" s="11">
        <f>SUM(G177:O177)</f>
        <v>10000</v>
      </c>
      <c r="G177" s="111">
        <f>SUM(K178:K181)</f>
        <v>0</v>
      </c>
      <c r="H177" s="112"/>
      <c r="I177" s="112"/>
      <c r="J177" s="112"/>
      <c r="K177" s="113"/>
      <c r="L177" s="3">
        <f t="shared" ref="L177:O177" si="34">SUM(L178:L181)</f>
        <v>5000</v>
      </c>
      <c r="M177" s="3">
        <f t="shared" si="34"/>
        <v>5000</v>
      </c>
      <c r="N177" s="3">
        <f t="shared" si="34"/>
        <v>0</v>
      </c>
      <c r="O177" s="3">
        <f t="shared" si="34"/>
        <v>0</v>
      </c>
      <c r="P177" s="97" t="s">
        <v>100</v>
      </c>
    </row>
    <row r="178" spans="1:19" ht="15" x14ac:dyDescent="0.2">
      <c r="A178" s="105"/>
      <c r="B178" s="108"/>
      <c r="C178" s="152"/>
      <c r="D178" s="21" t="s">
        <v>1</v>
      </c>
      <c r="E178" s="3">
        <v>0</v>
      </c>
      <c r="F178" s="11">
        <f>SUM(G178:O178)</f>
        <v>0</v>
      </c>
      <c r="G178" s="111">
        <v>0</v>
      </c>
      <c r="H178" s="112"/>
      <c r="I178" s="112"/>
      <c r="J178" s="112"/>
      <c r="K178" s="113"/>
      <c r="L178" s="3">
        <v>0</v>
      </c>
      <c r="M178" s="2">
        <v>0</v>
      </c>
      <c r="N178" s="2">
        <v>0</v>
      </c>
      <c r="O178" s="2">
        <v>0</v>
      </c>
      <c r="P178" s="98"/>
    </row>
    <row r="179" spans="1:19" ht="30" x14ac:dyDescent="0.2">
      <c r="A179" s="105"/>
      <c r="B179" s="108"/>
      <c r="C179" s="152"/>
      <c r="D179" s="21" t="s">
        <v>5</v>
      </c>
      <c r="E179" s="3">
        <v>0</v>
      </c>
      <c r="F179" s="11">
        <f>SUM(G179:O179)</f>
        <v>0</v>
      </c>
      <c r="G179" s="111">
        <v>0</v>
      </c>
      <c r="H179" s="112"/>
      <c r="I179" s="112"/>
      <c r="J179" s="112"/>
      <c r="K179" s="113"/>
      <c r="L179" s="3">
        <v>0</v>
      </c>
      <c r="M179" s="2">
        <v>0</v>
      </c>
      <c r="N179" s="2">
        <v>0</v>
      </c>
      <c r="O179" s="2">
        <v>0</v>
      </c>
      <c r="P179" s="98"/>
    </row>
    <row r="180" spans="1:19" ht="30" x14ac:dyDescent="0.2">
      <c r="A180" s="105"/>
      <c r="B180" s="108"/>
      <c r="C180" s="152"/>
      <c r="D180" s="21" t="s">
        <v>12</v>
      </c>
      <c r="E180" s="3">
        <v>0</v>
      </c>
      <c r="F180" s="11">
        <f>SUM(G180:O180)</f>
        <v>10000</v>
      </c>
      <c r="G180" s="111">
        <v>0</v>
      </c>
      <c r="H180" s="112"/>
      <c r="I180" s="112"/>
      <c r="J180" s="112"/>
      <c r="K180" s="113"/>
      <c r="L180" s="3">
        <v>5000</v>
      </c>
      <c r="M180" s="2">
        <v>5000</v>
      </c>
      <c r="N180" s="2">
        <v>0</v>
      </c>
      <c r="O180" s="2">
        <v>0</v>
      </c>
      <c r="P180" s="98"/>
      <c r="Q180" s="15"/>
    </row>
    <row r="181" spans="1:19" ht="15" x14ac:dyDescent="0.2">
      <c r="A181" s="105"/>
      <c r="B181" s="109"/>
      <c r="C181" s="153"/>
      <c r="D181" s="21" t="s">
        <v>18</v>
      </c>
      <c r="E181" s="3">
        <v>0</v>
      </c>
      <c r="F181" s="11">
        <f>SUM(G181:O181)</f>
        <v>0</v>
      </c>
      <c r="G181" s="111">
        <v>0</v>
      </c>
      <c r="H181" s="112"/>
      <c r="I181" s="112"/>
      <c r="J181" s="112"/>
      <c r="K181" s="113"/>
      <c r="L181" s="3">
        <v>0</v>
      </c>
      <c r="M181" s="2">
        <v>0</v>
      </c>
      <c r="N181" s="2">
        <v>0</v>
      </c>
      <c r="O181" s="2">
        <v>0</v>
      </c>
      <c r="P181" s="99"/>
    </row>
    <row r="182" spans="1:19" s="28" customFormat="1" ht="15" customHeight="1" x14ac:dyDescent="0.2">
      <c r="A182" s="105"/>
      <c r="B182" s="114" t="s">
        <v>110</v>
      </c>
      <c r="C182" s="117" t="s">
        <v>88</v>
      </c>
      <c r="D182" s="117" t="s">
        <v>102</v>
      </c>
      <c r="E182" s="27"/>
      <c r="F182" s="120" t="s">
        <v>0</v>
      </c>
      <c r="G182" s="120" t="s">
        <v>80</v>
      </c>
      <c r="H182" s="100" t="s">
        <v>81</v>
      </c>
      <c r="I182" s="101"/>
      <c r="J182" s="101"/>
      <c r="K182" s="102"/>
      <c r="L182" s="97" t="s">
        <v>26</v>
      </c>
      <c r="M182" s="97" t="s">
        <v>34</v>
      </c>
      <c r="N182" s="97" t="s">
        <v>35</v>
      </c>
      <c r="O182" s="97" t="s">
        <v>36</v>
      </c>
      <c r="P182" s="97"/>
    </row>
    <row r="183" spans="1:19" ht="15" x14ac:dyDescent="0.2">
      <c r="A183" s="105"/>
      <c r="B183" s="115"/>
      <c r="C183" s="118"/>
      <c r="D183" s="118"/>
      <c r="E183" s="3"/>
      <c r="F183" s="121"/>
      <c r="G183" s="121"/>
      <c r="H183" s="26" t="s">
        <v>84</v>
      </c>
      <c r="I183" s="26" t="s">
        <v>85</v>
      </c>
      <c r="J183" s="26" t="s">
        <v>86</v>
      </c>
      <c r="K183" s="23" t="s">
        <v>87</v>
      </c>
      <c r="L183" s="99"/>
      <c r="M183" s="99"/>
      <c r="N183" s="99"/>
      <c r="O183" s="99"/>
      <c r="P183" s="98"/>
    </row>
    <row r="184" spans="1:19" ht="15" x14ac:dyDescent="0.2">
      <c r="A184" s="106"/>
      <c r="B184" s="116"/>
      <c r="C184" s="119"/>
      <c r="D184" s="119"/>
      <c r="E184" s="3"/>
      <c r="F184" s="33">
        <v>2</v>
      </c>
      <c r="G184" s="34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1</v>
      </c>
      <c r="M184" s="29">
        <v>1</v>
      </c>
      <c r="N184" s="29">
        <v>0</v>
      </c>
      <c r="O184" s="29">
        <v>0</v>
      </c>
      <c r="P184" s="99"/>
    </row>
    <row r="185" spans="1:19" ht="15" customHeight="1" x14ac:dyDescent="0.2">
      <c r="A185" s="122" t="s">
        <v>23</v>
      </c>
      <c r="B185" s="123" t="s">
        <v>62</v>
      </c>
      <c r="C185" s="124" t="s">
        <v>39</v>
      </c>
      <c r="D185" s="25" t="s">
        <v>2</v>
      </c>
      <c r="E185" s="20">
        <v>0</v>
      </c>
      <c r="F185" s="20">
        <f>SUM(G185:O185)</f>
        <v>12104</v>
      </c>
      <c r="G185" s="94">
        <f>SUM(G186:K189)</f>
        <v>0</v>
      </c>
      <c r="H185" s="95"/>
      <c r="I185" s="95"/>
      <c r="J185" s="95"/>
      <c r="K185" s="96"/>
      <c r="L185" s="20">
        <f t="shared" ref="L185:O185" si="35">SUM(L186:L189)</f>
        <v>6204</v>
      </c>
      <c r="M185" s="20">
        <f t="shared" si="35"/>
        <v>5900</v>
      </c>
      <c r="N185" s="20">
        <f t="shared" si="35"/>
        <v>0</v>
      </c>
      <c r="O185" s="20">
        <f t="shared" si="35"/>
        <v>0</v>
      </c>
      <c r="P185" s="97" t="s">
        <v>100</v>
      </c>
    </row>
    <row r="186" spans="1:19" ht="14.25" customHeight="1" x14ac:dyDescent="0.2">
      <c r="A186" s="122"/>
      <c r="B186" s="123"/>
      <c r="C186" s="124"/>
      <c r="D186" s="25" t="s">
        <v>1</v>
      </c>
      <c r="E186" s="20">
        <v>0</v>
      </c>
      <c r="F186" s="20">
        <v>0</v>
      </c>
      <c r="G186" s="94">
        <f>G191+K199</f>
        <v>0</v>
      </c>
      <c r="H186" s="95"/>
      <c r="I186" s="95"/>
      <c r="J186" s="95"/>
      <c r="K186" s="96"/>
      <c r="L186" s="20">
        <f t="shared" ref="L186:O189" si="36">L191+L199</f>
        <v>0</v>
      </c>
      <c r="M186" s="20">
        <f t="shared" si="36"/>
        <v>0</v>
      </c>
      <c r="N186" s="20">
        <f t="shared" si="36"/>
        <v>0</v>
      </c>
      <c r="O186" s="20">
        <f t="shared" si="36"/>
        <v>0</v>
      </c>
      <c r="P186" s="98"/>
    </row>
    <row r="187" spans="1:19" ht="28.5" x14ac:dyDescent="0.2">
      <c r="A187" s="122"/>
      <c r="B187" s="123"/>
      <c r="C187" s="124"/>
      <c r="D187" s="25" t="s">
        <v>5</v>
      </c>
      <c r="E187" s="20">
        <v>0</v>
      </c>
      <c r="F187" s="20">
        <f>SUM(G187:O187)</f>
        <v>7928.12</v>
      </c>
      <c r="G187" s="94">
        <f>G192+K200</f>
        <v>0</v>
      </c>
      <c r="H187" s="95"/>
      <c r="I187" s="95"/>
      <c r="J187" s="95"/>
      <c r="K187" s="96"/>
      <c r="L187" s="20">
        <f t="shared" si="36"/>
        <v>4063.62</v>
      </c>
      <c r="M187" s="20">
        <f t="shared" si="36"/>
        <v>3864.5</v>
      </c>
      <c r="N187" s="20">
        <f t="shared" si="36"/>
        <v>0</v>
      </c>
      <c r="O187" s="20">
        <f t="shared" si="36"/>
        <v>0</v>
      </c>
      <c r="P187" s="98"/>
    </row>
    <row r="188" spans="1:19" ht="28.5" x14ac:dyDescent="0.2">
      <c r="A188" s="122"/>
      <c r="B188" s="123"/>
      <c r="C188" s="124"/>
      <c r="D188" s="25" t="s">
        <v>12</v>
      </c>
      <c r="E188" s="20">
        <v>0</v>
      </c>
      <c r="F188" s="20">
        <f>SUM(G188:O188)</f>
        <v>4175.88</v>
      </c>
      <c r="G188" s="94">
        <f>G193+K201</f>
        <v>0</v>
      </c>
      <c r="H188" s="95"/>
      <c r="I188" s="95"/>
      <c r="J188" s="95"/>
      <c r="K188" s="96"/>
      <c r="L188" s="20">
        <f t="shared" si="36"/>
        <v>2140.38</v>
      </c>
      <c r="M188" s="20">
        <f t="shared" si="36"/>
        <v>2035.5</v>
      </c>
      <c r="N188" s="20">
        <f t="shared" si="36"/>
        <v>0</v>
      </c>
      <c r="O188" s="20">
        <f t="shared" si="36"/>
        <v>0</v>
      </c>
      <c r="P188" s="98"/>
      <c r="Q188" s="15"/>
      <c r="S188" s="16"/>
    </row>
    <row r="189" spans="1:19" ht="22.5" customHeight="1" x14ac:dyDescent="0.2">
      <c r="A189" s="122"/>
      <c r="B189" s="123"/>
      <c r="C189" s="124"/>
      <c r="D189" s="25" t="s">
        <v>18</v>
      </c>
      <c r="E189" s="20">
        <v>0</v>
      </c>
      <c r="F189" s="20">
        <v>0</v>
      </c>
      <c r="G189" s="94">
        <f>G194+K202</f>
        <v>0</v>
      </c>
      <c r="H189" s="95"/>
      <c r="I189" s="95"/>
      <c r="J189" s="95"/>
      <c r="K189" s="96"/>
      <c r="L189" s="20">
        <f t="shared" si="36"/>
        <v>0</v>
      </c>
      <c r="M189" s="20">
        <f t="shared" si="36"/>
        <v>0</v>
      </c>
      <c r="N189" s="20">
        <f t="shared" si="36"/>
        <v>0</v>
      </c>
      <c r="O189" s="20">
        <f t="shared" si="36"/>
        <v>0</v>
      </c>
      <c r="P189" s="99"/>
    </row>
    <row r="190" spans="1:19" ht="15" customHeight="1" x14ac:dyDescent="0.2">
      <c r="A190" s="104" t="s">
        <v>63</v>
      </c>
      <c r="B190" s="107" t="s">
        <v>64</v>
      </c>
      <c r="C190" s="151" t="s">
        <v>39</v>
      </c>
      <c r="D190" s="21" t="s">
        <v>2</v>
      </c>
      <c r="E190" s="3">
        <f t="shared" ref="E190" si="37">SUM(E191:E194)</f>
        <v>1531.32</v>
      </c>
      <c r="F190" s="11">
        <f>SUM(G190:O190)</f>
        <v>12104</v>
      </c>
      <c r="G190" s="111">
        <f>SUM(G191:K194)</f>
        <v>0</v>
      </c>
      <c r="H190" s="112"/>
      <c r="I190" s="112"/>
      <c r="J190" s="112"/>
      <c r="K190" s="113"/>
      <c r="L190" s="3">
        <f t="shared" ref="L190:O190" si="38">SUM(L191:L194)</f>
        <v>6204</v>
      </c>
      <c r="M190" s="3">
        <f t="shared" si="38"/>
        <v>5900</v>
      </c>
      <c r="N190" s="3">
        <f t="shared" si="38"/>
        <v>0</v>
      </c>
      <c r="O190" s="3">
        <f t="shared" si="38"/>
        <v>0</v>
      </c>
      <c r="P190" s="97" t="s">
        <v>100</v>
      </c>
    </row>
    <row r="191" spans="1:19" ht="15" x14ac:dyDescent="0.2">
      <c r="A191" s="105"/>
      <c r="B191" s="108"/>
      <c r="C191" s="152"/>
      <c r="D191" s="21" t="s">
        <v>1</v>
      </c>
      <c r="E191" s="3">
        <v>0</v>
      </c>
      <c r="F191" s="11">
        <f>SUM(G191:O191)</f>
        <v>0</v>
      </c>
      <c r="G191" s="111">
        <v>0</v>
      </c>
      <c r="H191" s="112"/>
      <c r="I191" s="112"/>
      <c r="J191" s="112"/>
      <c r="K191" s="113"/>
      <c r="L191" s="3">
        <v>0</v>
      </c>
      <c r="M191" s="2">
        <v>0</v>
      </c>
      <c r="N191" s="2">
        <v>0</v>
      </c>
      <c r="O191" s="2">
        <v>0</v>
      </c>
      <c r="P191" s="98"/>
    </row>
    <row r="192" spans="1:19" ht="30" x14ac:dyDescent="0.2">
      <c r="A192" s="105"/>
      <c r="B192" s="108"/>
      <c r="C192" s="152"/>
      <c r="D192" s="21" t="s">
        <v>5</v>
      </c>
      <c r="E192" s="3">
        <v>0</v>
      </c>
      <c r="F192" s="11">
        <f>SUM(G192:O192)</f>
        <v>7928.12</v>
      </c>
      <c r="G192" s="111">
        <v>0</v>
      </c>
      <c r="H192" s="112"/>
      <c r="I192" s="112"/>
      <c r="J192" s="112"/>
      <c r="K192" s="113"/>
      <c r="L192" s="3">
        <v>4063.62</v>
      </c>
      <c r="M192" s="3">
        <v>3864.5</v>
      </c>
      <c r="N192" s="2">
        <v>0</v>
      </c>
      <c r="O192" s="2">
        <v>0</v>
      </c>
      <c r="P192" s="98"/>
    </row>
    <row r="193" spans="1:17" ht="30" x14ac:dyDescent="0.2">
      <c r="A193" s="105"/>
      <c r="B193" s="108"/>
      <c r="C193" s="152"/>
      <c r="D193" s="21" t="s">
        <v>12</v>
      </c>
      <c r="E193" s="3">
        <v>1531.32</v>
      </c>
      <c r="F193" s="11">
        <f>SUM(G193:O193)</f>
        <v>4175.88</v>
      </c>
      <c r="G193" s="111">
        <v>0</v>
      </c>
      <c r="H193" s="112"/>
      <c r="I193" s="112"/>
      <c r="J193" s="112"/>
      <c r="K193" s="113"/>
      <c r="L193" s="3">
        <v>2140.38</v>
      </c>
      <c r="M193" s="3">
        <v>2035.5</v>
      </c>
      <c r="N193" s="2">
        <v>0</v>
      </c>
      <c r="O193" s="2">
        <v>0</v>
      </c>
      <c r="P193" s="98"/>
      <c r="Q193" s="15"/>
    </row>
    <row r="194" spans="1:17" ht="15" x14ac:dyDescent="0.2">
      <c r="A194" s="105"/>
      <c r="B194" s="109"/>
      <c r="C194" s="153"/>
      <c r="D194" s="21" t="s">
        <v>18</v>
      </c>
      <c r="E194" s="3">
        <v>0</v>
      </c>
      <c r="F194" s="11">
        <f>SUM(G194:O194)</f>
        <v>0</v>
      </c>
      <c r="G194" s="111">
        <v>0</v>
      </c>
      <c r="H194" s="112"/>
      <c r="I194" s="112"/>
      <c r="J194" s="112"/>
      <c r="K194" s="113"/>
      <c r="L194" s="3">
        <v>0</v>
      </c>
      <c r="M194" s="2">
        <v>0</v>
      </c>
      <c r="N194" s="2">
        <v>0</v>
      </c>
      <c r="O194" s="2">
        <v>0</v>
      </c>
      <c r="P194" s="99"/>
    </row>
    <row r="195" spans="1:17" s="28" customFormat="1" ht="15" customHeight="1" x14ac:dyDescent="0.2">
      <c r="A195" s="105"/>
      <c r="B195" s="114" t="s">
        <v>111</v>
      </c>
      <c r="C195" s="117" t="s">
        <v>88</v>
      </c>
      <c r="D195" s="117" t="s">
        <v>102</v>
      </c>
      <c r="E195" s="27"/>
      <c r="F195" s="120" t="s">
        <v>0</v>
      </c>
      <c r="G195" s="120" t="s">
        <v>80</v>
      </c>
      <c r="H195" s="100" t="s">
        <v>81</v>
      </c>
      <c r="I195" s="101"/>
      <c r="J195" s="101"/>
      <c r="K195" s="102"/>
      <c r="L195" s="97" t="s">
        <v>26</v>
      </c>
      <c r="M195" s="97" t="s">
        <v>34</v>
      </c>
      <c r="N195" s="97" t="s">
        <v>35</v>
      </c>
      <c r="O195" s="97" t="s">
        <v>36</v>
      </c>
      <c r="P195" s="97"/>
    </row>
    <row r="196" spans="1:17" ht="15" x14ac:dyDescent="0.2">
      <c r="A196" s="105"/>
      <c r="B196" s="115"/>
      <c r="C196" s="118"/>
      <c r="D196" s="118"/>
      <c r="E196" s="3"/>
      <c r="F196" s="121"/>
      <c r="G196" s="121"/>
      <c r="H196" s="26" t="s">
        <v>84</v>
      </c>
      <c r="I196" s="26" t="s">
        <v>85</v>
      </c>
      <c r="J196" s="26" t="s">
        <v>86</v>
      </c>
      <c r="K196" s="23" t="s">
        <v>87</v>
      </c>
      <c r="L196" s="99"/>
      <c r="M196" s="99"/>
      <c r="N196" s="99"/>
      <c r="O196" s="99"/>
      <c r="P196" s="98"/>
    </row>
    <row r="197" spans="1:17" ht="15" x14ac:dyDescent="0.2">
      <c r="A197" s="106"/>
      <c r="B197" s="116"/>
      <c r="C197" s="119"/>
      <c r="D197" s="119"/>
      <c r="E197" s="3"/>
      <c r="F197" s="33" t="s">
        <v>206</v>
      </c>
      <c r="G197" s="34" t="s">
        <v>31</v>
      </c>
      <c r="H197" s="29">
        <v>0</v>
      </c>
      <c r="I197" s="29">
        <v>0</v>
      </c>
      <c r="J197" s="29">
        <v>0</v>
      </c>
      <c r="K197" s="29">
        <v>0</v>
      </c>
      <c r="L197" s="29">
        <v>40</v>
      </c>
      <c r="M197" s="29">
        <v>40</v>
      </c>
      <c r="N197" s="29">
        <v>0</v>
      </c>
      <c r="O197" s="29">
        <v>0</v>
      </c>
      <c r="P197" s="99"/>
    </row>
    <row r="198" spans="1:17" ht="15" hidden="1" customHeight="1" x14ac:dyDescent="0.2">
      <c r="A198" s="104" t="s">
        <v>65</v>
      </c>
      <c r="B198" s="107" t="s">
        <v>66</v>
      </c>
      <c r="C198" s="151" t="s">
        <v>39</v>
      </c>
      <c r="D198" s="21" t="s">
        <v>2</v>
      </c>
      <c r="E198" s="3">
        <f t="shared" ref="E198" si="39">SUM(E199:E202)</f>
        <v>0</v>
      </c>
      <c r="F198" s="11">
        <f>SUM(G198:O198)</f>
        <v>0</v>
      </c>
      <c r="G198" s="111">
        <f>SUM(K199:K202)</f>
        <v>0</v>
      </c>
      <c r="H198" s="112"/>
      <c r="I198" s="112"/>
      <c r="J198" s="112"/>
      <c r="K198" s="113"/>
      <c r="L198" s="3">
        <f t="shared" ref="L198:O198" si="40">SUM(L199:L202)</f>
        <v>0</v>
      </c>
      <c r="M198" s="3">
        <f t="shared" si="40"/>
        <v>0</v>
      </c>
      <c r="N198" s="3">
        <f t="shared" si="40"/>
        <v>0</v>
      </c>
      <c r="O198" s="3">
        <f t="shared" si="40"/>
        <v>0</v>
      </c>
      <c r="P198" s="97" t="s">
        <v>100</v>
      </c>
    </row>
    <row r="199" spans="1:17" ht="15" hidden="1" x14ac:dyDescent="0.2">
      <c r="A199" s="105"/>
      <c r="B199" s="108"/>
      <c r="C199" s="152"/>
      <c r="D199" s="21" t="s">
        <v>1</v>
      </c>
      <c r="E199" s="3">
        <v>0</v>
      </c>
      <c r="F199" s="11">
        <f t="shared" ref="F199:F202" si="41">SUM(K199:O199)</f>
        <v>0</v>
      </c>
      <c r="G199" s="111">
        <v>0</v>
      </c>
      <c r="H199" s="112"/>
      <c r="I199" s="112"/>
      <c r="J199" s="112"/>
      <c r="K199" s="113"/>
      <c r="L199" s="3">
        <v>0</v>
      </c>
      <c r="M199" s="2">
        <v>0</v>
      </c>
      <c r="N199" s="2">
        <v>0</v>
      </c>
      <c r="O199" s="2">
        <v>0</v>
      </c>
      <c r="P199" s="98"/>
    </row>
    <row r="200" spans="1:17" ht="30" hidden="1" x14ac:dyDescent="0.2">
      <c r="A200" s="105"/>
      <c r="B200" s="108"/>
      <c r="C200" s="152"/>
      <c r="D200" s="21" t="s">
        <v>5</v>
      </c>
      <c r="E200" s="3">
        <v>0</v>
      </c>
      <c r="F200" s="11">
        <f t="shared" si="41"/>
        <v>0</v>
      </c>
      <c r="G200" s="111">
        <v>0</v>
      </c>
      <c r="H200" s="112"/>
      <c r="I200" s="112"/>
      <c r="J200" s="112"/>
      <c r="K200" s="113"/>
      <c r="L200" s="3">
        <v>0</v>
      </c>
      <c r="M200" s="2">
        <v>0</v>
      </c>
      <c r="N200" s="2">
        <v>0</v>
      </c>
      <c r="O200" s="2">
        <v>0</v>
      </c>
      <c r="P200" s="98"/>
    </row>
    <row r="201" spans="1:17" ht="30" hidden="1" x14ac:dyDescent="0.2">
      <c r="A201" s="105"/>
      <c r="B201" s="108"/>
      <c r="C201" s="152"/>
      <c r="D201" s="21" t="s">
        <v>12</v>
      </c>
      <c r="E201" s="3">
        <v>0</v>
      </c>
      <c r="F201" s="11">
        <f t="shared" si="41"/>
        <v>0</v>
      </c>
      <c r="G201" s="111">
        <v>0</v>
      </c>
      <c r="H201" s="112"/>
      <c r="I201" s="112"/>
      <c r="J201" s="112"/>
      <c r="K201" s="113"/>
      <c r="L201" s="3">
        <v>0</v>
      </c>
      <c r="M201" s="2">
        <v>0</v>
      </c>
      <c r="N201" s="2">
        <v>0</v>
      </c>
      <c r="O201" s="2">
        <v>0</v>
      </c>
      <c r="P201" s="98"/>
    </row>
    <row r="202" spans="1:17" ht="34.5" hidden="1" customHeight="1" x14ac:dyDescent="0.2">
      <c r="A202" s="105"/>
      <c r="B202" s="109"/>
      <c r="C202" s="153"/>
      <c r="D202" s="21" t="s">
        <v>18</v>
      </c>
      <c r="E202" s="3">
        <v>0</v>
      </c>
      <c r="F202" s="11">
        <f t="shared" si="41"/>
        <v>0</v>
      </c>
      <c r="G202" s="111">
        <v>0</v>
      </c>
      <c r="H202" s="112"/>
      <c r="I202" s="112"/>
      <c r="J202" s="112"/>
      <c r="K202" s="113"/>
      <c r="L202" s="3">
        <v>0</v>
      </c>
      <c r="M202" s="2">
        <v>0</v>
      </c>
      <c r="N202" s="2">
        <v>0</v>
      </c>
      <c r="O202" s="2">
        <v>0</v>
      </c>
      <c r="P202" s="99"/>
    </row>
    <row r="203" spans="1:17" s="28" customFormat="1" ht="15" hidden="1" customHeight="1" x14ac:dyDescent="0.2">
      <c r="A203" s="105"/>
      <c r="B203" s="114" t="s">
        <v>95</v>
      </c>
      <c r="C203" s="117" t="s">
        <v>88</v>
      </c>
      <c r="D203" s="117" t="s">
        <v>82</v>
      </c>
      <c r="E203" s="27"/>
      <c r="F203" s="120" t="s">
        <v>0</v>
      </c>
      <c r="G203" s="120" t="s">
        <v>80</v>
      </c>
      <c r="H203" s="100" t="s">
        <v>81</v>
      </c>
      <c r="I203" s="101"/>
      <c r="J203" s="101"/>
      <c r="K203" s="102"/>
      <c r="L203" s="97" t="s">
        <v>26</v>
      </c>
      <c r="M203" s="97" t="s">
        <v>34</v>
      </c>
      <c r="N203" s="97" t="s">
        <v>35</v>
      </c>
      <c r="O203" s="97" t="s">
        <v>36</v>
      </c>
      <c r="P203" s="97"/>
    </row>
    <row r="204" spans="1:17" ht="15" hidden="1" x14ac:dyDescent="0.2">
      <c r="A204" s="105"/>
      <c r="B204" s="115"/>
      <c r="C204" s="118"/>
      <c r="D204" s="118"/>
      <c r="E204" s="3"/>
      <c r="F204" s="121"/>
      <c r="G204" s="121"/>
      <c r="H204" s="26" t="s">
        <v>84</v>
      </c>
      <c r="I204" s="26" t="s">
        <v>85</v>
      </c>
      <c r="J204" s="26" t="s">
        <v>86</v>
      </c>
      <c r="K204" s="23" t="s">
        <v>87</v>
      </c>
      <c r="L204" s="99"/>
      <c r="M204" s="99"/>
      <c r="N204" s="99"/>
      <c r="O204" s="99"/>
      <c r="P204" s="98"/>
    </row>
    <row r="205" spans="1:17" ht="15" hidden="1" x14ac:dyDescent="0.2">
      <c r="A205" s="106"/>
      <c r="B205" s="116"/>
      <c r="C205" s="119"/>
      <c r="D205" s="119"/>
      <c r="E205" s="3"/>
      <c r="F205" s="26" t="s">
        <v>83</v>
      </c>
      <c r="G205" s="11"/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99"/>
    </row>
    <row r="206" spans="1:17" ht="14.25" customHeight="1" x14ac:dyDescent="0.2">
      <c r="A206" s="85"/>
      <c r="B206" s="88" t="s">
        <v>24</v>
      </c>
      <c r="C206" s="89"/>
      <c r="D206" s="25" t="s">
        <v>2</v>
      </c>
      <c r="E206" s="19">
        <f>SUM(E207:E210)</f>
        <v>0</v>
      </c>
      <c r="F206" s="19">
        <f>SUM(G206:O206)</f>
        <v>2824431.97</v>
      </c>
      <c r="G206" s="94">
        <f>SUM(G207:K210)</f>
        <v>749102.5199999999</v>
      </c>
      <c r="H206" s="95"/>
      <c r="I206" s="95"/>
      <c r="J206" s="95"/>
      <c r="K206" s="96"/>
      <c r="L206" s="19">
        <f>SUM(L207:L210)</f>
        <v>823108.85000000009</v>
      </c>
      <c r="M206" s="19">
        <f>SUM(M207:M210)</f>
        <v>779111.60000000009</v>
      </c>
      <c r="N206" s="19">
        <f>SUM(N207:N210)</f>
        <v>236554.5</v>
      </c>
      <c r="O206" s="19">
        <f>SUM(O207:O210)</f>
        <v>236554.5</v>
      </c>
      <c r="P206" s="154"/>
    </row>
    <row r="207" spans="1:17" ht="14.25" customHeight="1" x14ac:dyDescent="0.2">
      <c r="A207" s="86"/>
      <c r="B207" s="90"/>
      <c r="C207" s="91"/>
      <c r="D207" s="25" t="s">
        <v>1</v>
      </c>
      <c r="E207" s="19">
        <v>0</v>
      </c>
      <c r="F207" s="19">
        <f>SUM(G207:O207)</f>
        <v>0</v>
      </c>
      <c r="G207" s="94">
        <f>G16+G29+G173+G186</f>
        <v>0</v>
      </c>
      <c r="H207" s="95"/>
      <c r="I207" s="95"/>
      <c r="J207" s="95"/>
      <c r="K207" s="96"/>
      <c r="L207" s="19">
        <f t="shared" ref="L207:O210" si="42">L16+L29+L173+L186</f>
        <v>0</v>
      </c>
      <c r="M207" s="19">
        <f t="shared" si="42"/>
        <v>0</v>
      </c>
      <c r="N207" s="19">
        <f t="shared" si="42"/>
        <v>0</v>
      </c>
      <c r="O207" s="19">
        <f t="shared" si="42"/>
        <v>0</v>
      </c>
      <c r="P207" s="155"/>
    </row>
    <row r="208" spans="1:17" ht="28.5" x14ac:dyDescent="0.2">
      <c r="A208" s="86"/>
      <c r="B208" s="90"/>
      <c r="C208" s="91"/>
      <c r="D208" s="25" t="s">
        <v>5</v>
      </c>
      <c r="E208" s="19">
        <v>0</v>
      </c>
      <c r="F208" s="19">
        <f>SUM(G208:O208)</f>
        <v>13152.58</v>
      </c>
      <c r="G208" s="94">
        <f>G17+G30+G174+G187</f>
        <v>3842.46</v>
      </c>
      <c r="H208" s="95"/>
      <c r="I208" s="95"/>
      <c r="J208" s="95"/>
      <c r="K208" s="96"/>
      <c r="L208" s="19">
        <f t="shared" si="42"/>
        <v>4754.62</v>
      </c>
      <c r="M208" s="19">
        <f t="shared" si="42"/>
        <v>4555.5</v>
      </c>
      <c r="N208" s="19">
        <f t="shared" si="42"/>
        <v>0</v>
      </c>
      <c r="O208" s="19">
        <f t="shared" si="42"/>
        <v>0</v>
      </c>
      <c r="P208" s="155"/>
    </row>
    <row r="209" spans="1:16" ht="28.5" x14ac:dyDescent="0.2">
      <c r="A209" s="86"/>
      <c r="B209" s="90"/>
      <c r="C209" s="91"/>
      <c r="D209" s="25" t="s">
        <v>12</v>
      </c>
      <c r="E209" s="19">
        <v>0</v>
      </c>
      <c r="F209" s="19">
        <f>SUM(G209:O209)</f>
        <v>2811279.39</v>
      </c>
      <c r="G209" s="94">
        <f>G18+G31+G175+G188</f>
        <v>745260.05999999994</v>
      </c>
      <c r="H209" s="95"/>
      <c r="I209" s="95"/>
      <c r="J209" s="95"/>
      <c r="K209" s="96"/>
      <c r="L209" s="19">
        <f t="shared" si="42"/>
        <v>818354.2300000001</v>
      </c>
      <c r="M209" s="19">
        <f t="shared" si="42"/>
        <v>774556.10000000009</v>
      </c>
      <c r="N209" s="19">
        <f t="shared" si="42"/>
        <v>236554.5</v>
      </c>
      <c r="O209" s="19">
        <f t="shared" si="42"/>
        <v>236554.5</v>
      </c>
      <c r="P209" s="155"/>
    </row>
    <row r="210" spans="1:16" ht="14.25" customHeight="1" x14ac:dyDescent="0.2">
      <c r="A210" s="87"/>
      <c r="B210" s="92"/>
      <c r="C210" s="93"/>
      <c r="D210" s="25" t="s">
        <v>105</v>
      </c>
      <c r="E210" s="19">
        <v>0</v>
      </c>
      <c r="F210" s="19">
        <f>SUM(G210:O210)</f>
        <v>0</v>
      </c>
      <c r="G210" s="94">
        <f>G19+G32+G176+G189</f>
        <v>0</v>
      </c>
      <c r="H210" s="95"/>
      <c r="I210" s="95"/>
      <c r="J210" s="95"/>
      <c r="K210" s="96"/>
      <c r="L210" s="19">
        <f t="shared" si="42"/>
        <v>0</v>
      </c>
      <c r="M210" s="19">
        <f t="shared" si="42"/>
        <v>0</v>
      </c>
      <c r="N210" s="19">
        <f t="shared" si="42"/>
        <v>0</v>
      </c>
      <c r="O210" s="19">
        <f t="shared" si="42"/>
        <v>0</v>
      </c>
      <c r="P210" s="156"/>
    </row>
    <row r="211" spans="1:16" x14ac:dyDescent="0.2">
      <c r="P211" s="42" t="s">
        <v>125</v>
      </c>
    </row>
  </sheetData>
  <mergeCells count="487">
    <mergeCell ref="G15:K15"/>
    <mergeCell ref="F12:F13"/>
    <mergeCell ref="G12:O12"/>
    <mergeCell ref="P12:P13"/>
    <mergeCell ref="G13:K13"/>
    <mergeCell ref="G14:K14"/>
    <mergeCell ref="A9:P9"/>
    <mergeCell ref="A10:P10"/>
    <mergeCell ref="A12:A13"/>
    <mergeCell ref="B12:B13"/>
    <mergeCell ref="C12:C13"/>
    <mergeCell ref="D12:D13"/>
    <mergeCell ref="E12:E13"/>
    <mergeCell ref="A15:A19"/>
    <mergeCell ref="B15:B19"/>
    <mergeCell ref="C15:C19"/>
    <mergeCell ref="P15:P19"/>
    <mergeCell ref="G16:K16"/>
    <mergeCell ref="A76:A83"/>
    <mergeCell ref="G71:K71"/>
    <mergeCell ref="A68:A75"/>
    <mergeCell ref="G68:K68"/>
    <mergeCell ref="G69:K69"/>
    <mergeCell ref="G70:K70"/>
    <mergeCell ref="B84:B88"/>
    <mergeCell ref="C84:C88"/>
    <mergeCell ref="D97:D99"/>
    <mergeCell ref="F97:F98"/>
    <mergeCell ref="G97:G98"/>
    <mergeCell ref="H97:K97"/>
    <mergeCell ref="A84:A91"/>
    <mergeCell ref="G85:K85"/>
    <mergeCell ref="G86:K86"/>
    <mergeCell ref="G87:K87"/>
    <mergeCell ref="G88:K88"/>
    <mergeCell ref="A92:A99"/>
    <mergeCell ref="G89:G90"/>
    <mergeCell ref="H89:K89"/>
    <mergeCell ref="A60:A67"/>
    <mergeCell ref="G60:K60"/>
    <mergeCell ref="G61:K61"/>
    <mergeCell ref="C20:C24"/>
    <mergeCell ref="P20:P24"/>
    <mergeCell ref="A28:A32"/>
    <mergeCell ref="B28:B32"/>
    <mergeCell ref="C28:C32"/>
    <mergeCell ref="P28:P32"/>
    <mergeCell ref="L25:L26"/>
    <mergeCell ref="M25:M26"/>
    <mergeCell ref="G36:K36"/>
    <mergeCell ref="G28:K28"/>
    <mergeCell ref="G20:K20"/>
    <mergeCell ref="G21:K21"/>
    <mergeCell ref="G22:K22"/>
    <mergeCell ref="G23:K23"/>
    <mergeCell ref="P52:P56"/>
    <mergeCell ref="B60:B64"/>
    <mergeCell ref="C60:C64"/>
    <mergeCell ref="N65:N66"/>
    <mergeCell ref="O65:O66"/>
    <mergeCell ref="L49:L50"/>
    <mergeCell ref="M49:M50"/>
    <mergeCell ref="N97:N98"/>
    <mergeCell ref="O97:O98"/>
    <mergeCell ref="G62:K62"/>
    <mergeCell ref="G63:K63"/>
    <mergeCell ref="G64:K64"/>
    <mergeCell ref="G84:K84"/>
    <mergeCell ref="G76:K76"/>
    <mergeCell ref="G77:K77"/>
    <mergeCell ref="L97:L98"/>
    <mergeCell ref="M97:M98"/>
    <mergeCell ref="O49:O50"/>
    <mergeCell ref="G55:K55"/>
    <mergeCell ref="G45:K45"/>
    <mergeCell ref="G44:K44"/>
    <mergeCell ref="G37:K37"/>
    <mergeCell ref="H38:K38"/>
    <mergeCell ref="L38:L39"/>
    <mergeCell ref="M38:M39"/>
    <mergeCell ref="N46:N47"/>
    <mergeCell ref="O46:O47"/>
    <mergeCell ref="N57:N58"/>
    <mergeCell ref="O57:O58"/>
    <mergeCell ref="B33:B37"/>
    <mergeCell ref="C33:C37"/>
    <mergeCell ref="P33:P37"/>
    <mergeCell ref="B41:B45"/>
    <mergeCell ref="C41:C45"/>
    <mergeCell ref="P41:P45"/>
    <mergeCell ref="B38:B40"/>
    <mergeCell ref="C38:C40"/>
    <mergeCell ref="N38:N39"/>
    <mergeCell ref="O38:O39"/>
    <mergeCell ref="B46:B48"/>
    <mergeCell ref="C46:C48"/>
    <mergeCell ref="D46:D48"/>
    <mergeCell ref="F46:F47"/>
    <mergeCell ref="G46:G47"/>
    <mergeCell ref="H46:K46"/>
    <mergeCell ref="L46:L47"/>
    <mergeCell ref="M46:M47"/>
    <mergeCell ref="D38:D40"/>
    <mergeCell ref="F38:F39"/>
    <mergeCell ref="G38:G39"/>
    <mergeCell ref="N49:N50"/>
    <mergeCell ref="P92:P96"/>
    <mergeCell ref="N89:N90"/>
    <mergeCell ref="O89:O90"/>
    <mergeCell ref="B68:B72"/>
    <mergeCell ref="C68:C72"/>
    <mergeCell ref="P68:P72"/>
    <mergeCell ref="B76:B80"/>
    <mergeCell ref="C76:C80"/>
    <mergeCell ref="P76:P80"/>
    <mergeCell ref="L73:L74"/>
    <mergeCell ref="M73:M74"/>
    <mergeCell ref="B73:B75"/>
    <mergeCell ref="C73:C75"/>
    <mergeCell ref="D73:D75"/>
    <mergeCell ref="F73:F74"/>
    <mergeCell ref="G73:G74"/>
    <mergeCell ref="H73:K73"/>
    <mergeCell ref="B89:B91"/>
    <mergeCell ref="C89:C91"/>
    <mergeCell ref="D89:D91"/>
    <mergeCell ref="F89:F90"/>
    <mergeCell ref="L89:L90"/>
    <mergeCell ref="M89:M90"/>
    <mergeCell ref="B124:B128"/>
    <mergeCell ref="C124:C128"/>
    <mergeCell ref="P124:P128"/>
    <mergeCell ref="L121:L122"/>
    <mergeCell ref="M121:M122"/>
    <mergeCell ref="B100:B104"/>
    <mergeCell ref="C100:C104"/>
    <mergeCell ref="P100:P104"/>
    <mergeCell ref="B108:B112"/>
    <mergeCell ref="C108:C112"/>
    <mergeCell ref="P108:P112"/>
    <mergeCell ref="N105:N106"/>
    <mergeCell ref="O105:O106"/>
    <mergeCell ref="G102:K102"/>
    <mergeCell ref="G103:K103"/>
    <mergeCell ref="B105:B107"/>
    <mergeCell ref="C105:C107"/>
    <mergeCell ref="D105:D107"/>
    <mergeCell ref="F105:F106"/>
    <mergeCell ref="G105:G106"/>
    <mergeCell ref="H105:K105"/>
    <mergeCell ref="L105:L106"/>
    <mergeCell ref="M105:M106"/>
    <mergeCell ref="B156:B160"/>
    <mergeCell ref="C156:C160"/>
    <mergeCell ref="P156:P160"/>
    <mergeCell ref="L153:L154"/>
    <mergeCell ref="M153:M154"/>
    <mergeCell ref="B132:B136"/>
    <mergeCell ref="C132:C136"/>
    <mergeCell ref="P132:P136"/>
    <mergeCell ref="B140:B144"/>
    <mergeCell ref="C140:C144"/>
    <mergeCell ref="P140:P144"/>
    <mergeCell ref="N137:N138"/>
    <mergeCell ref="O137:O138"/>
    <mergeCell ref="L145:L146"/>
    <mergeCell ref="M145:M146"/>
    <mergeCell ref="N145:N146"/>
    <mergeCell ref="O145:O146"/>
    <mergeCell ref="B153:B155"/>
    <mergeCell ref="C153:C155"/>
    <mergeCell ref="D153:D155"/>
    <mergeCell ref="F153:F154"/>
    <mergeCell ref="G153:G154"/>
    <mergeCell ref="H153:K153"/>
    <mergeCell ref="B148:B152"/>
    <mergeCell ref="A172:A176"/>
    <mergeCell ref="B172:B176"/>
    <mergeCell ref="C172:C176"/>
    <mergeCell ref="P172:P176"/>
    <mergeCell ref="B177:B181"/>
    <mergeCell ref="C177:C181"/>
    <mergeCell ref="P177:P181"/>
    <mergeCell ref="G176:K176"/>
    <mergeCell ref="A177:A184"/>
    <mergeCell ref="B182:B184"/>
    <mergeCell ref="C182:C184"/>
    <mergeCell ref="D182:D184"/>
    <mergeCell ref="F182:F183"/>
    <mergeCell ref="G182:G183"/>
    <mergeCell ref="H182:K182"/>
    <mergeCell ref="L182:L183"/>
    <mergeCell ref="M182:M183"/>
    <mergeCell ref="N182:N183"/>
    <mergeCell ref="O182:O183"/>
    <mergeCell ref="G172:K172"/>
    <mergeCell ref="G173:K173"/>
    <mergeCell ref="G174:K174"/>
    <mergeCell ref="G175:K175"/>
    <mergeCell ref="G177:K177"/>
    <mergeCell ref="A206:A210"/>
    <mergeCell ref="B206:C210"/>
    <mergeCell ref="P206:P210"/>
    <mergeCell ref="N203:N204"/>
    <mergeCell ref="O203:O204"/>
    <mergeCell ref="A198:A205"/>
    <mergeCell ref="A185:A189"/>
    <mergeCell ref="B185:B189"/>
    <mergeCell ref="C185:C189"/>
    <mergeCell ref="P185:P189"/>
    <mergeCell ref="B190:B194"/>
    <mergeCell ref="C190:C194"/>
    <mergeCell ref="P190:P194"/>
    <mergeCell ref="G189:K189"/>
    <mergeCell ref="G190:K190"/>
    <mergeCell ref="B195:B197"/>
    <mergeCell ref="C195:C197"/>
    <mergeCell ref="D195:D197"/>
    <mergeCell ref="F195:F196"/>
    <mergeCell ref="G195:G196"/>
    <mergeCell ref="H195:K195"/>
    <mergeCell ref="L195:L196"/>
    <mergeCell ref="M195:M196"/>
    <mergeCell ref="N195:N196"/>
    <mergeCell ref="N25:N26"/>
    <mergeCell ref="O25:O26"/>
    <mergeCell ref="G29:K29"/>
    <mergeCell ref="G30:K30"/>
    <mergeCell ref="G31:K31"/>
    <mergeCell ref="G32:K32"/>
    <mergeCell ref="G17:K17"/>
    <mergeCell ref="G18:K18"/>
    <mergeCell ref="G19:K19"/>
    <mergeCell ref="G24:K24"/>
    <mergeCell ref="G25:G26"/>
    <mergeCell ref="H25:K25"/>
    <mergeCell ref="B57:B59"/>
    <mergeCell ref="C57:C59"/>
    <mergeCell ref="D57:D59"/>
    <mergeCell ref="F57:F58"/>
    <mergeCell ref="G57:G58"/>
    <mergeCell ref="H57:K57"/>
    <mergeCell ref="L57:L58"/>
    <mergeCell ref="M57:M58"/>
    <mergeCell ref="B52:B56"/>
    <mergeCell ref="C52:C56"/>
    <mergeCell ref="G56:K56"/>
    <mergeCell ref="B65:B67"/>
    <mergeCell ref="C65:C67"/>
    <mergeCell ref="D65:D67"/>
    <mergeCell ref="F65:F66"/>
    <mergeCell ref="G65:G66"/>
    <mergeCell ref="H65:K65"/>
    <mergeCell ref="N73:N74"/>
    <mergeCell ref="O73:O74"/>
    <mergeCell ref="B81:B83"/>
    <mergeCell ref="C81:C83"/>
    <mergeCell ref="D81:D83"/>
    <mergeCell ref="F81:F82"/>
    <mergeCell ref="G81:G82"/>
    <mergeCell ref="H81:K81"/>
    <mergeCell ref="L81:L82"/>
    <mergeCell ref="M81:M82"/>
    <mergeCell ref="N81:N82"/>
    <mergeCell ref="O81:O82"/>
    <mergeCell ref="G78:K78"/>
    <mergeCell ref="G79:K79"/>
    <mergeCell ref="G80:K80"/>
    <mergeCell ref="G72:K72"/>
    <mergeCell ref="L65:L66"/>
    <mergeCell ref="M65:M66"/>
    <mergeCell ref="O161:O162"/>
    <mergeCell ref="L129:L130"/>
    <mergeCell ref="M129:M130"/>
    <mergeCell ref="L113:L114"/>
    <mergeCell ref="M113:M114"/>
    <mergeCell ref="N113:N114"/>
    <mergeCell ref="O113:O114"/>
    <mergeCell ref="B121:B123"/>
    <mergeCell ref="C121:C123"/>
    <mergeCell ref="D121:D123"/>
    <mergeCell ref="F121:F122"/>
    <mergeCell ref="G121:G122"/>
    <mergeCell ref="H121:K121"/>
    <mergeCell ref="B113:B115"/>
    <mergeCell ref="C113:C115"/>
    <mergeCell ref="D113:D115"/>
    <mergeCell ref="F113:F114"/>
    <mergeCell ref="G113:G114"/>
    <mergeCell ref="H113:K113"/>
    <mergeCell ref="B116:B120"/>
    <mergeCell ref="C116:C120"/>
    <mergeCell ref="N121:N122"/>
    <mergeCell ref="O121:O122"/>
    <mergeCell ref="N129:N130"/>
    <mergeCell ref="B161:B163"/>
    <mergeCell ref="C161:C163"/>
    <mergeCell ref="D161:D163"/>
    <mergeCell ref="F161:F162"/>
    <mergeCell ref="G161:G162"/>
    <mergeCell ref="H161:K161"/>
    <mergeCell ref="L161:L162"/>
    <mergeCell ref="M161:M162"/>
    <mergeCell ref="N161:N162"/>
    <mergeCell ref="C148:C152"/>
    <mergeCell ref="N153:N154"/>
    <mergeCell ref="O129:O130"/>
    <mergeCell ref="B137:B139"/>
    <mergeCell ref="C137:C139"/>
    <mergeCell ref="D137:D139"/>
    <mergeCell ref="F137:F138"/>
    <mergeCell ref="G137:G138"/>
    <mergeCell ref="H137:K137"/>
    <mergeCell ref="L137:L138"/>
    <mergeCell ref="M137:M138"/>
    <mergeCell ref="O153:O154"/>
    <mergeCell ref="O195:O196"/>
    <mergeCell ref="B203:B205"/>
    <mergeCell ref="C203:C205"/>
    <mergeCell ref="D203:D205"/>
    <mergeCell ref="F203:F204"/>
    <mergeCell ref="G203:G204"/>
    <mergeCell ref="H203:K203"/>
    <mergeCell ref="L203:L204"/>
    <mergeCell ref="M203:M204"/>
    <mergeCell ref="B198:B202"/>
    <mergeCell ref="C198:C202"/>
    <mergeCell ref="B49:B51"/>
    <mergeCell ref="C49:C51"/>
    <mergeCell ref="D49:D51"/>
    <mergeCell ref="F49:F50"/>
    <mergeCell ref="G49:G50"/>
    <mergeCell ref="H49:K49"/>
    <mergeCell ref="A20:A27"/>
    <mergeCell ref="A33:A40"/>
    <mergeCell ref="A52:A59"/>
    <mergeCell ref="G52:K52"/>
    <mergeCell ref="G53:K53"/>
    <mergeCell ref="G54:K54"/>
    <mergeCell ref="A41:A51"/>
    <mergeCell ref="G33:K33"/>
    <mergeCell ref="G34:K34"/>
    <mergeCell ref="G35:K35"/>
    <mergeCell ref="G41:K41"/>
    <mergeCell ref="G42:K42"/>
    <mergeCell ref="G43:K43"/>
    <mergeCell ref="B25:B27"/>
    <mergeCell ref="C25:C27"/>
    <mergeCell ref="D25:D27"/>
    <mergeCell ref="F25:F26"/>
    <mergeCell ref="B20:B24"/>
    <mergeCell ref="A100:A107"/>
    <mergeCell ref="A108:A115"/>
    <mergeCell ref="G92:K92"/>
    <mergeCell ref="G93:K93"/>
    <mergeCell ref="G94:K94"/>
    <mergeCell ref="G95:K95"/>
    <mergeCell ref="G96:K96"/>
    <mergeCell ref="G104:K104"/>
    <mergeCell ref="G108:K108"/>
    <mergeCell ref="G109:K109"/>
    <mergeCell ref="G110:K110"/>
    <mergeCell ref="G111:K111"/>
    <mergeCell ref="G112:K112"/>
    <mergeCell ref="B97:B99"/>
    <mergeCell ref="C97:C99"/>
    <mergeCell ref="G101:K101"/>
    <mergeCell ref="G100:K100"/>
    <mergeCell ref="B92:B96"/>
    <mergeCell ref="C92:C96"/>
    <mergeCell ref="A116:A123"/>
    <mergeCell ref="G116:K116"/>
    <mergeCell ref="G117:K117"/>
    <mergeCell ref="G118:K118"/>
    <mergeCell ref="G119:K119"/>
    <mergeCell ref="G120:K120"/>
    <mergeCell ref="G132:K132"/>
    <mergeCell ref="G133:K133"/>
    <mergeCell ref="G134:K134"/>
    <mergeCell ref="A132:A139"/>
    <mergeCell ref="G124:K124"/>
    <mergeCell ref="G125:K125"/>
    <mergeCell ref="G126:K126"/>
    <mergeCell ref="G127:K127"/>
    <mergeCell ref="G128:K128"/>
    <mergeCell ref="A124:A131"/>
    <mergeCell ref="G135:K135"/>
    <mergeCell ref="G136:K136"/>
    <mergeCell ref="B129:B131"/>
    <mergeCell ref="C129:C131"/>
    <mergeCell ref="D129:D131"/>
    <mergeCell ref="F129:F130"/>
    <mergeCell ref="G129:G130"/>
    <mergeCell ref="H129:K129"/>
    <mergeCell ref="A140:A147"/>
    <mergeCell ref="A148:A155"/>
    <mergeCell ref="A156:A163"/>
    <mergeCell ref="G140:K140"/>
    <mergeCell ref="G141:K141"/>
    <mergeCell ref="G142:K142"/>
    <mergeCell ref="G143:K143"/>
    <mergeCell ref="G144:K144"/>
    <mergeCell ref="G149:K149"/>
    <mergeCell ref="G150:K150"/>
    <mergeCell ref="G148:K148"/>
    <mergeCell ref="G156:K156"/>
    <mergeCell ref="G151:K151"/>
    <mergeCell ref="G152:K152"/>
    <mergeCell ref="G157:K157"/>
    <mergeCell ref="G158:K158"/>
    <mergeCell ref="G159:K159"/>
    <mergeCell ref="G160:K160"/>
    <mergeCell ref="B145:B147"/>
    <mergeCell ref="C145:C147"/>
    <mergeCell ref="D145:D147"/>
    <mergeCell ref="F145:F146"/>
    <mergeCell ref="G145:G146"/>
    <mergeCell ref="H145:K145"/>
    <mergeCell ref="G178:K178"/>
    <mergeCell ref="G179:K179"/>
    <mergeCell ref="G180:K180"/>
    <mergeCell ref="G181:K181"/>
    <mergeCell ref="A190:A197"/>
    <mergeCell ref="G185:K185"/>
    <mergeCell ref="G186:K186"/>
    <mergeCell ref="G187:K187"/>
    <mergeCell ref="G188:K188"/>
    <mergeCell ref="G210:K210"/>
    <mergeCell ref="G200:K200"/>
    <mergeCell ref="G201:K201"/>
    <mergeCell ref="G202:K202"/>
    <mergeCell ref="G206:K206"/>
    <mergeCell ref="G207:K207"/>
    <mergeCell ref="G208:K208"/>
    <mergeCell ref="G191:K191"/>
    <mergeCell ref="G192:K192"/>
    <mergeCell ref="G193:K193"/>
    <mergeCell ref="G194:K194"/>
    <mergeCell ref="G198:K198"/>
    <mergeCell ref="G199:K199"/>
    <mergeCell ref="G209:K209"/>
    <mergeCell ref="A164:A171"/>
    <mergeCell ref="B164:B168"/>
    <mergeCell ref="C164:C168"/>
    <mergeCell ref="G164:K164"/>
    <mergeCell ref="P164:P168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L169:L170"/>
    <mergeCell ref="M169:M170"/>
    <mergeCell ref="N169:N170"/>
    <mergeCell ref="O169:O170"/>
    <mergeCell ref="P169:P171"/>
    <mergeCell ref="P25:P27"/>
    <mergeCell ref="P38:P40"/>
    <mergeCell ref="P46:P48"/>
    <mergeCell ref="P49:P51"/>
    <mergeCell ref="P57:P59"/>
    <mergeCell ref="P65:P67"/>
    <mergeCell ref="P73:P75"/>
    <mergeCell ref="P81:P83"/>
    <mergeCell ref="P89:P91"/>
    <mergeCell ref="P84:P88"/>
    <mergeCell ref="P60:P64"/>
    <mergeCell ref="P182:P184"/>
    <mergeCell ref="P195:P197"/>
    <mergeCell ref="P203:P205"/>
    <mergeCell ref="P97:P99"/>
    <mergeCell ref="P105:P107"/>
    <mergeCell ref="P113:P115"/>
    <mergeCell ref="P129:P131"/>
    <mergeCell ref="P121:P123"/>
    <mergeCell ref="P137:P139"/>
    <mergeCell ref="P145:P147"/>
    <mergeCell ref="P153:P155"/>
    <mergeCell ref="P161:P163"/>
    <mergeCell ref="P198:P202"/>
    <mergeCell ref="P148:P152"/>
    <mergeCell ref="P116:P120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2" manualBreakCount="2">
    <brk id="86" max="15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Подпрограмма 1</vt:lpstr>
      <vt:lpstr>Подпрограмма II</vt:lpstr>
      <vt:lpstr>'Подпрограмма II'!Область_печати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2023-10-27T11:12:50Z</cp:lastPrinted>
  <dcterms:created xsi:type="dcterms:W3CDTF">1996-10-08T23:32:33Z</dcterms:created>
  <dcterms:modified xsi:type="dcterms:W3CDTF">2023-11-10T06:08:31Z</dcterms:modified>
</cp:coreProperties>
</file>